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4_Комиссия от 02.03.2026\4_На отправку в ФФОМС и публикование на сайте\от ТФОМС на ФФОМС\"/>
    </mc:Choice>
  </mc:AlternateContent>
  <xr:revisionPtr revIDLastSave="0" documentId="13_ncr:1_{28A760AE-0FB6-45C9-927A-942BAFEFFDF6}" xr6:coauthVersionLast="47" xr6:coauthVersionMax="47" xr10:uidLastSave="{00000000-0000-0000-0000-000000000000}"/>
  <bookViews>
    <workbookView xWindow="-120" yWindow="-120" windowWidth="29040" windowHeight="15840" tabRatio="709" firstSheet="7" activeTab="7" xr2:uid="{00000000-000D-0000-FFFF-FFFF00000000}"/>
  </bookViews>
  <sheets>
    <sheet name="профосмотр" sheetId="1" state="hidden" r:id="rId1"/>
    <sheet name="профосмотр (2)" sheetId="3" state="hidden" r:id="rId2"/>
    <sheet name="диспансеризация" sheetId="2" state="hidden" r:id="rId3"/>
    <sheet name="Лист2" sheetId="7" state="hidden" r:id="rId4"/>
    <sheet name="Лист1 (2)" sheetId="5" state="hidden" r:id="rId5"/>
    <sheet name="Лист3" sheetId="6" state="hidden" r:id="rId6"/>
    <sheet name="Лист5" sheetId="9" state="hidden" r:id="rId7"/>
    <sheet name="Приложение_№15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5" hidden="1">Лист3!$B$5:$FN$30</definedName>
    <definedName name="_xlnm._FilterDatabase" localSheetId="6" hidden="1">Лист5!$B$2:$AE$166</definedName>
    <definedName name="_xlnm._FilterDatabase" localSheetId="7" hidden="1">Приложение_№15!$A$11:$E$297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(#REF!,#REF!)</definedName>
    <definedName name="Excel_BuiltIn_Print_Titles_8">#REF!</definedName>
    <definedName name="Excel_BuiltIn_Print_Titles_9">#REF!</definedName>
    <definedName name="f">[6]Refer!#REF!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7">Приложение_№15!$A$1:$M$199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pivotCaches>
    <pivotCache cacheId="0" r:id="rId3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6" i="9" l="1"/>
  <c r="C166" i="9"/>
  <c r="D164" i="9"/>
  <c r="C164" i="9"/>
  <c r="D162" i="9"/>
  <c r="C162" i="9"/>
  <c r="D160" i="9"/>
  <c r="C160" i="9"/>
  <c r="D158" i="9"/>
  <c r="C158" i="9"/>
  <c r="D156" i="9"/>
  <c r="C156" i="9"/>
  <c r="D154" i="9"/>
  <c r="C154" i="9"/>
  <c r="D152" i="9"/>
  <c r="C152" i="9"/>
  <c r="D148" i="9"/>
  <c r="C148" i="9"/>
  <c r="D150" i="9"/>
  <c r="C150" i="9"/>
  <c r="D146" i="9"/>
  <c r="C146" i="9"/>
  <c r="D144" i="9"/>
  <c r="C144" i="9"/>
  <c r="D142" i="9"/>
  <c r="C142" i="9"/>
  <c r="D140" i="9"/>
  <c r="C140" i="9"/>
  <c r="D138" i="9"/>
  <c r="C138" i="9"/>
  <c r="D136" i="9"/>
  <c r="C136" i="9"/>
  <c r="D134" i="9"/>
  <c r="C134" i="9"/>
  <c r="D132" i="9"/>
  <c r="C132" i="9"/>
  <c r="D130" i="9"/>
  <c r="C130" i="9"/>
  <c r="D128" i="9"/>
  <c r="C128" i="9"/>
  <c r="D126" i="9"/>
  <c r="C126" i="9"/>
  <c r="D124" i="9"/>
  <c r="C124" i="9"/>
  <c r="D122" i="9"/>
  <c r="C122" i="9"/>
  <c r="D120" i="9"/>
  <c r="C120" i="9"/>
  <c r="D118" i="9"/>
  <c r="C118" i="9"/>
  <c r="D116" i="9"/>
  <c r="C116" i="9"/>
  <c r="D114" i="9"/>
  <c r="C114" i="9"/>
  <c r="D112" i="9"/>
  <c r="C112" i="9"/>
  <c r="D110" i="9"/>
  <c r="C110" i="9"/>
  <c r="D108" i="9"/>
  <c r="C108" i="9"/>
  <c r="D106" i="9"/>
  <c r="C106" i="9"/>
  <c r="D104" i="9"/>
  <c r="C104" i="9"/>
  <c r="D102" i="9"/>
  <c r="C102" i="9"/>
  <c r="D100" i="9"/>
  <c r="C100" i="9"/>
  <c r="D98" i="9"/>
  <c r="C98" i="9"/>
  <c r="D165" i="9"/>
  <c r="C165" i="9"/>
  <c r="D163" i="9"/>
  <c r="C163" i="9"/>
  <c r="D161" i="9"/>
  <c r="C161" i="9"/>
  <c r="D159" i="9"/>
  <c r="C159" i="9"/>
  <c r="D157" i="9"/>
  <c r="C157" i="9"/>
  <c r="D155" i="9"/>
  <c r="C155" i="9"/>
  <c r="D153" i="9"/>
  <c r="C153" i="9"/>
  <c r="D151" i="9"/>
  <c r="C151" i="9"/>
  <c r="D149" i="9"/>
  <c r="C149" i="9"/>
  <c r="D147" i="9"/>
  <c r="C147" i="9"/>
  <c r="D145" i="9"/>
  <c r="C145" i="9"/>
  <c r="D143" i="9"/>
  <c r="C143" i="9"/>
  <c r="D141" i="9"/>
  <c r="C141" i="9"/>
  <c r="D139" i="9"/>
  <c r="C139" i="9"/>
  <c r="D137" i="9"/>
  <c r="C137" i="9"/>
  <c r="D135" i="9"/>
  <c r="C135" i="9"/>
  <c r="D133" i="9"/>
  <c r="C133" i="9"/>
  <c r="D131" i="9"/>
  <c r="C131" i="9"/>
  <c r="D129" i="9"/>
  <c r="C129" i="9"/>
  <c r="D127" i="9"/>
  <c r="C127" i="9"/>
  <c r="D125" i="9"/>
  <c r="C125" i="9"/>
  <c r="D123" i="9"/>
  <c r="C123" i="9"/>
  <c r="D121" i="9"/>
  <c r="C121" i="9"/>
  <c r="D119" i="9"/>
  <c r="C119" i="9"/>
  <c r="D117" i="9"/>
  <c r="C117" i="9"/>
  <c r="D115" i="9"/>
  <c r="C115" i="9"/>
  <c r="D113" i="9"/>
  <c r="C113" i="9"/>
  <c r="D111" i="9"/>
  <c r="C111" i="9"/>
  <c r="D109" i="9"/>
  <c r="C109" i="9"/>
  <c r="D107" i="9"/>
  <c r="C107" i="9"/>
  <c r="D105" i="9"/>
  <c r="C105" i="9"/>
  <c r="D103" i="9"/>
  <c r="C103" i="9"/>
  <c r="D101" i="9"/>
  <c r="C101" i="9"/>
  <c r="D99" i="9"/>
  <c r="C99" i="9"/>
  <c r="D97" i="9"/>
  <c r="C97" i="9"/>
  <c r="D96" i="9"/>
  <c r="C96" i="9"/>
  <c r="D94" i="9"/>
  <c r="C94" i="9"/>
  <c r="D92" i="9"/>
  <c r="C92" i="9"/>
  <c r="D90" i="9"/>
  <c r="C90" i="9"/>
  <c r="D88" i="9"/>
  <c r="C88" i="9"/>
  <c r="D86" i="9"/>
  <c r="C86" i="9"/>
  <c r="D84" i="9"/>
  <c r="C84" i="9"/>
  <c r="D82" i="9"/>
  <c r="C82" i="9"/>
  <c r="D80" i="9"/>
  <c r="C80" i="9"/>
  <c r="D78" i="9"/>
  <c r="C78" i="9"/>
  <c r="D76" i="9"/>
  <c r="C76" i="9"/>
  <c r="D74" i="9"/>
  <c r="C74" i="9"/>
  <c r="D72" i="9"/>
  <c r="C72" i="9"/>
  <c r="D70" i="9"/>
  <c r="C70" i="9"/>
  <c r="D68" i="9"/>
  <c r="C68" i="9"/>
  <c r="D66" i="9"/>
  <c r="C66" i="9"/>
  <c r="D64" i="9"/>
  <c r="C64" i="9"/>
  <c r="D62" i="9"/>
  <c r="C62" i="9"/>
  <c r="D60" i="9"/>
  <c r="C60" i="9"/>
  <c r="D58" i="9"/>
  <c r="C58" i="9"/>
  <c r="D56" i="9"/>
  <c r="C56" i="9"/>
  <c r="D54" i="9"/>
  <c r="C54" i="9"/>
  <c r="D52" i="9"/>
  <c r="C52" i="9"/>
  <c r="D50" i="9"/>
  <c r="C50" i="9"/>
  <c r="D48" i="9"/>
  <c r="C48" i="9"/>
  <c r="D46" i="9"/>
  <c r="C46" i="9"/>
  <c r="D44" i="9"/>
  <c r="C44" i="9"/>
  <c r="D42" i="9"/>
  <c r="C42" i="9"/>
  <c r="D40" i="9"/>
  <c r="C40" i="9"/>
  <c r="D38" i="9"/>
  <c r="C38" i="9"/>
  <c r="D36" i="9"/>
  <c r="C36" i="9"/>
  <c r="D34" i="9"/>
  <c r="C34" i="9"/>
  <c r="D32" i="9"/>
  <c r="C32" i="9"/>
  <c r="D30" i="9"/>
  <c r="C30" i="9"/>
  <c r="D28" i="9"/>
  <c r="C28" i="9"/>
  <c r="D26" i="9"/>
  <c r="C26" i="9"/>
  <c r="D24" i="9"/>
  <c r="C24" i="9"/>
  <c r="D22" i="9"/>
  <c r="C22" i="9"/>
  <c r="D20" i="9"/>
  <c r="C20" i="9"/>
  <c r="D18" i="9"/>
  <c r="C18" i="9"/>
  <c r="D16" i="9"/>
  <c r="C16" i="9"/>
  <c r="D14" i="9"/>
  <c r="C14" i="9"/>
  <c r="D12" i="9"/>
  <c r="C12" i="9"/>
  <c r="D10" i="9"/>
  <c r="C10" i="9"/>
  <c r="D8" i="9"/>
  <c r="C8" i="9"/>
  <c r="D6" i="9"/>
  <c r="C6" i="9"/>
  <c r="D4" i="9"/>
  <c r="C4" i="9"/>
  <c r="D95" i="9"/>
  <c r="C95" i="9"/>
  <c r="D93" i="9"/>
  <c r="C93" i="9"/>
  <c r="D91" i="9"/>
  <c r="C91" i="9"/>
  <c r="D89" i="9"/>
  <c r="C89" i="9"/>
  <c r="D87" i="9"/>
  <c r="C87" i="9"/>
  <c r="D85" i="9"/>
  <c r="C85" i="9"/>
  <c r="D83" i="9"/>
  <c r="C83" i="9"/>
  <c r="D81" i="9"/>
  <c r="C81" i="9"/>
  <c r="D79" i="9"/>
  <c r="C79" i="9"/>
  <c r="D77" i="9"/>
  <c r="C77" i="9"/>
  <c r="D75" i="9"/>
  <c r="C75" i="9"/>
  <c r="D73" i="9"/>
  <c r="C73" i="9"/>
  <c r="D71" i="9"/>
  <c r="C71" i="9"/>
  <c r="D69" i="9"/>
  <c r="C69" i="9"/>
  <c r="D67" i="9"/>
  <c r="C67" i="9"/>
  <c r="D65" i="9"/>
  <c r="C65" i="9"/>
  <c r="D63" i="9"/>
  <c r="C63" i="9"/>
  <c r="D61" i="9"/>
  <c r="C61" i="9"/>
  <c r="D59" i="9"/>
  <c r="C59" i="9"/>
  <c r="D57" i="9"/>
  <c r="C57" i="9"/>
  <c r="D55" i="9"/>
  <c r="C55" i="9"/>
  <c r="D53" i="9"/>
  <c r="C53" i="9"/>
  <c r="D51" i="9"/>
  <c r="C51" i="9"/>
  <c r="D49" i="9"/>
  <c r="C49" i="9"/>
  <c r="D47" i="9"/>
  <c r="C47" i="9"/>
  <c r="D45" i="9"/>
  <c r="C45" i="9"/>
  <c r="D43" i="9"/>
  <c r="C43" i="9"/>
  <c r="D41" i="9"/>
  <c r="C41" i="9"/>
  <c r="D37" i="9"/>
  <c r="C37" i="9"/>
  <c r="D39" i="9"/>
  <c r="C39" i="9"/>
  <c r="D35" i="9"/>
  <c r="C35" i="9"/>
  <c r="D33" i="9"/>
  <c r="C33" i="9"/>
  <c r="D31" i="9"/>
  <c r="C31" i="9"/>
  <c r="D29" i="9"/>
  <c r="C29" i="9"/>
  <c r="D27" i="9"/>
  <c r="C27" i="9"/>
  <c r="D25" i="9"/>
  <c r="C25" i="9"/>
  <c r="D23" i="9"/>
  <c r="C23" i="9"/>
  <c r="D21" i="9"/>
  <c r="C21" i="9"/>
  <c r="D19" i="9"/>
  <c r="C19" i="9"/>
  <c r="D17" i="9"/>
  <c r="C17" i="9"/>
  <c r="D15" i="9"/>
  <c r="C15" i="9"/>
  <c r="D13" i="9"/>
  <c r="C13" i="9"/>
  <c r="D11" i="9"/>
  <c r="C11" i="9"/>
  <c r="D9" i="9"/>
  <c r="C9" i="9"/>
  <c r="D7" i="9"/>
  <c r="C7" i="9"/>
  <c r="D5" i="9"/>
  <c r="C5" i="9"/>
  <c r="D3" i="9"/>
  <c r="C3" i="9"/>
  <c r="L8" i="6"/>
  <c r="L11" i="6" s="1"/>
  <c r="L14" i="6" s="1"/>
  <c r="L17" i="6" s="1"/>
  <c r="L20" i="6" s="1"/>
  <c r="L23" i="6" s="1"/>
  <c r="L26" i="6" s="1"/>
  <c r="L29" i="6" s="1"/>
  <c r="S6" i="6" l="1"/>
  <c r="T6" i="6"/>
  <c r="U6" i="6"/>
  <c r="V6" i="6"/>
  <c r="W6" i="6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A13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2" i="5"/>
  <c r="A11" i="5"/>
  <c r="A10" i="5"/>
  <c r="A9" i="5"/>
  <c r="A8" i="5"/>
  <c r="A7" i="5"/>
  <c r="A6" i="5"/>
  <c r="A5" i="5"/>
  <c r="A4" i="5"/>
  <c r="A3" i="5"/>
  <c r="FN6" i="6"/>
  <c r="FM6" i="6"/>
  <c r="FL6" i="6"/>
  <c r="FK6" i="6"/>
  <c r="FJ6" i="6"/>
  <c r="FI6" i="6"/>
  <c r="FH6" i="6"/>
  <c r="FG6" i="6"/>
  <c r="FF6" i="6"/>
  <c r="FE6" i="6"/>
  <c r="FD6" i="6"/>
  <c r="FC6" i="6"/>
  <c r="FB6" i="6"/>
  <c r="FA6" i="6"/>
  <c r="EZ6" i="6"/>
  <c r="EY6" i="6"/>
  <c r="EX6" i="6"/>
  <c r="EW6" i="6"/>
  <c r="EV6" i="6"/>
  <c r="EU6" i="6"/>
  <c r="ET6" i="6"/>
  <c r="ES6" i="6"/>
  <c r="ER6" i="6"/>
  <c r="EQ6" i="6"/>
  <c r="EP6" i="6"/>
  <c r="EO6" i="6"/>
  <c r="EN6" i="6"/>
  <c r="EM6" i="6"/>
  <c r="EL6" i="6"/>
  <c r="EK6" i="6"/>
  <c r="EJ6" i="6"/>
  <c r="EI6" i="6"/>
  <c r="EH6" i="6"/>
  <c r="EG6" i="6"/>
  <c r="EF6" i="6"/>
  <c r="EE6" i="6"/>
  <c r="ED6" i="6"/>
  <c r="EC6" i="6"/>
  <c r="EB6" i="6"/>
  <c r="EA6" i="6"/>
  <c r="DZ6" i="6"/>
  <c r="DY6" i="6"/>
  <c r="DX6" i="6"/>
  <c r="DW6" i="6"/>
  <c r="DV6" i="6"/>
  <c r="DU6" i="6"/>
  <c r="DT6" i="6"/>
  <c r="DS6" i="6"/>
  <c r="DR6" i="6"/>
  <c r="DQ6" i="6"/>
  <c r="DP6" i="6"/>
  <c r="DO6" i="6"/>
  <c r="DN6" i="6"/>
  <c r="DM6" i="6"/>
  <c r="DL6" i="6"/>
  <c r="DK6" i="6"/>
  <c r="DJ6" i="6"/>
  <c r="DI6" i="6"/>
  <c r="DH6" i="6"/>
  <c r="DG6" i="6"/>
  <c r="DF6" i="6"/>
  <c r="DE6" i="6"/>
  <c r="DD6" i="6"/>
  <c r="DC6" i="6"/>
  <c r="DB6" i="6"/>
  <c r="DA6" i="6"/>
  <c r="CZ6" i="6"/>
  <c r="CY6" i="6"/>
  <c r="CX6" i="6"/>
  <c r="CW6" i="6"/>
  <c r="CV6" i="6"/>
  <c r="CU6" i="6"/>
  <c r="CT6" i="6"/>
  <c r="CS6" i="6"/>
  <c r="CR6" i="6"/>
  <c r="CQ6" i="6"/>
  <c r="CP6" i="6"/>
  <c r="CO6" i="6"/>
  <c r="CN6" i="6"/>
  <c r="CM6" i="6"/>
  <c r="CL6" i="6"/>
  <c r="CK6" i="6"/>
  <c r="CJ6" i="6"/>
  <c r="CI6" i="6"/>
  <c r="CH6" i="6"/>
  <c r="CG6" i="6"/>
  <c r="CF6" i="6"/>
  <c r="CE6" i="6"/>
  <c r="CD6" i="6"/>
  <c r="CC6" i="6"/>
  <c r="CB6" i="6"/>
  <c r="CA6" i="6"/>
  <c r="BZ6" i="6"/>
  <c r="BY6" i="6"/>
  <c r="BX6" i="6"/>
  <c r="BW6" i="6"/>
  <c r="BV6" i="6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E3" i="6"/>
  <c r="E6" i="6" s="1"/>
  <c r="D3" i="6"/>
  <c r="G4" i="6"/>
  <c r="G3" i="6" s="1"/>
  <c r="G6" i="6" s="1"/>
  <c r="F4" i="6"/>
  <c r="F3" i="6" s="1"/>
  <c r="F6" i="6" s="1"/>
  <c r="D6" i="6" l="1"/>
  <c r="D19" i="6"/>
  <c r="D7" i="6"/>
  <c r="D30" i="6"/>
  <c r="D18" i="6"/>
  <c r="D28" i="6"/>
  <c r="D27" i="6"/>
  <c r="D15" i="6"/>
  <c r="D13" i="6"/>
  <c r="D12" i="6"/>
  <c r="D23" i="6"/>
  <c r="D10" i="6"/>
  <c r="D21" i="6"/>
  <c r="D17" i="6"/>
  <c r="D26" i="6"/>
  <c r="D14" i="6"/>
  <c r="D25" i="6"/>
  <c r="D24" i="6"/>
  <c r="D11" i="6"/>
  <c r="D22" i="6"/>
  <c r="D9" i="6"/>
  <c r="D16" i="6"/>
  <c r="D20" i="6"/>
  <c r="D8" i="6"/>
  <c r="D29" i="6"/>
  <c r="H4" i="6"/>
  <c r="H3" i="6" s="1"/>
  <c r="H6" i="6" s="1"/>
  <c r="I4" i="6"/>
  <c r="I3" i="6" s="1"/>
  <c r="I6" i="6" s="1"/>
  <c r="J4" i="6"/>
  <c r="K4" i="6"/>
  <c r="FD17" i="3"/>
  <c r="FE17" i="3"/>
  <c r="FF17" i="3"/>
  <c r="FG17" i="3"/>
  <c r="FH17" i="3"/>
  <c r="FI17" i="3"/>
  <c r="FJ17" i="3"/>
  <c r="FK17" i="3"/>
  <c r="FL17" i="3"/>
  <c r="FM17" i="3"/>
  <c r="FN17" i="3"/>
  <c r="FO17" i="3"/>
  <c r="FP17" i="3"/>
  <c r="FQ17" i="3"/>
  <c r="FR17" i="3"/>
  <c r="FS17" i="3"/>
  <c r="FT17" i="3"/>
  <c r="FU17" i="3"/>
  <c r="FV17" i="3"/>
  <c r="FC17" i="3"/>
  <c r="EJ17" i="3"/>
  <c r="EK17" i="3"/>
  <c r="EL17" i="3"/>
  <c r="EM17" i="3"/>
  <c r="EN17" i="3"/>
  <c r="EO17" i="3"/>
  <c r="EP17" i="3"/>
  <c r="EQ17" i="3"/>
  <c r="ER17" i="3"/>
  <c r="ES17" i="3"/>
  <c r="ET17" i="3"/>
  <c r="EU17" i="3"/>
  <c r="EV17" i="3"/>
  <c r="EW17" i="3"/>
  <c r="EX17" i="3"/>
  <c r="EY17" i="3"/>
  <c r="EZ17" i="3"/>
  <c r="FA17" i="3"/>
  <c r="FB17" i="3"/>
  <c r="EI17" i="3"/>
  <c r="DP17" i="3"/>
  <c r="DQ17" i="3"/>
  <c r="DR17" i="3"/>
  <c r="DS17" i="3"/>
  <c r="DT17" i="3"/>
  <c r="DU17" i="3"/>
  <c r="DV17" i="3"/>
  <c r="DW17" i="3"/>
  <c r="DX17" i="3"/>
  <c r="DY17" i="3"/>
  <c r="DZ17" i="3"/>
  <c r="EA17" i="3"/>
  <c r="EB17" i="3"/>
  <c r="EC17" i="3"/>
  <c r="ED17" i="3"/>
  <c r="EE17" i="3"/>
  <c r="EF17" i="3"/>
  <c r="EG17" i="3"/>
  <c r="EH17" i="3"/>
  <c r="DO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CU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A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BG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AM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S17" i="3"/>
  <c r="AL14" i="3"/>
  <c r="E14" i="3"/>
  <c r="AU15" i="3"/>
  <c r="AS15" i="3"/>
  <c r="AQ15" i="3"/>
  <c r="AO15" i="3"/>
  <c r="AM15" i="3"/>
  <c r="AK15" i="3"/>
  <c r="AK14" i="3"/>
  <c r="AI15" i="3"/>
  <c r="AI14" i="3"/>
  <c r="AG15" i="3"/>
  <c r="AG14" i="3"/>
  <c r="AE15" i="3"/>
  <c r="AE14" i="3"/>
  <c r="AC15" i="3"/>
  <c r="AC14" i="3"/>
  <c r="AA15" i="3"/>
  <c r="AA14" i="3"/>
  <c r="Y15" i="3"/>
  <c r="Y14" i="3"/>
  <c r="W15" i="3"/>
  <c r="W14" i="3"/>
  <c r="U15" i="3"/>
  <c r="U14" i="3"/>
  <c r="S15" i="3"/>
  <c r="S14" i="3"/>
  <c r="Q15" i="3"/>
  <c r="Q14" i="3"/>
  <c r="O15" i="3"/>
  <c r="O14" i="3"/>
  <c r="M15" i="3"/>
  <c r="M14" i="3"/>
  <c r="K15" i="3"/>
  <c r="K14" i="3"/>
  <c r="I15" i="3"/>
  <c r="I14" i="3"/>
  <c r="G15" i="3"/>
  <c r="G14" i="3"/>
  <c r="E15" i="3"/>
  <c r="M4" i="6" l="1"/>
  <c r="K3" i="6"/>
  <c r="K6" i="6" s="1"/>
  <c r="L4" i="6"/>
  <c r="L7" i="6" s="1"/>
  <c r="L10" i="6" s="1"/>
  <c r="L13" i="6" s="1"/>
  <c r="L16" i="6" s="1"/>
  <c r="L19" i="6" s="1"/>
  <c r="L22" i="6" s="1"/>
  <c r="L25" i="6" s="1"/>
  <c r="L28" i="6" s="1"/>
  <c r="J3" i="6"/>
  <c r="J6" i="6" s="1"/>
  <c r="H15" i="3"/>
  <c r="J15" i="3"/>
  <c r="L15" i="3"/>
  <c r="N15" i="3"/>
  <c r="P15" i="3"/>
  <c r="R15" i="3"/>
  <c r="T15" i="3"/>
  <c r="V15" i="3"/>
  <c r="X15" i="3"/>
  <c r="Z15" i="3"/>
  <c r="AB15" i="3"/>
  <c r="AD15" i="3"/>
  <c r="AF15" i="3"/>
  <c r="AH15" i="3"/>
  <c r="AJ15" i="3"/>
  <c r="AL15" i="3"/>
  <c r="AN15" i="3"/>
  <c r="AP15" i="3"/>
  <c r="AR15" i="3"/>
  <c r="AT15" i="3"/>
  <c r="AV15" i="3"/>
  <c r="F15" i="3"/>
  <c r="H14" i="3"/>
  <c r="J14" i="3"/>
  <c r="L14" i="3"/>
  <c r="N14" i="3"/>
  <c r="P14" i="3"/>
  <c r="R14" i="3"/>
  <c r="T14" i="3"/>
  <c r="V14" i="3"/>
  <c r="X14" i="3"/>
  <c r="Z14" i="3"/>
  <c r="AB14" i="3"/>
  <c r="AD14" i="3"/>
  <c r="AF14" i="3"/>
  <c r="AH14" i="3"/>
  <c r="AJ14" i="3"/>
  <c r="F14" i="3"/>
  <c r="N4" i="6" l="1"/>
  <c r="L3" i="6"/>
  <c r="L6" i="6" s="1"/>
  <c r="L9" i="6" s="1"/>
  <c r="L12" i="6" s="1"/>
  <c r="L15" i="6" s="1"/>
  <c r="L18" i="6" s="1"/>
  <c r="L21" i="6" s="1"/>
  <c r="L24" i="6" s="1"/>
  <c r="L27" i="6" s="1"/>
  <c r="L30" i="6" s="1"/>
  <c r="M3" i="6"/>
  <c r="M6" i="6" s="1"/>
  <c r="O4" i="6"/>
  <c r="O3" i="6" l="1"/>
  <c r="O6" i="6" s="1"/>
  <c r="Q4" i="6"/>
  <c r="N3" i="6"/>
  <c r="N6" i="6" s="1"/>
  <c r="P4" i="6"/>
  <c r="R4" i="6" l="1"/>
  <c r="P3" i="6"/>
  <c r="P6" i="6" s="1"/>
  <c r="S4" i="6"/>
  <c r="Q3" i="6"/>
  <c r="Q6" i="6" s="1"/>
  <c r="U4" i="6" l="1"/>
  <c r="S3" i="6"/>
  <c r="T4" i="6"/>
  <c r="R3" i="6"/>
  <c r="R6" i="6" s="1"/>
  <c r="V4" i="6" l="1"/>
  <c r="T3" i="6"/>
  <c r="W4" i="6"/>
  <c r="U3" i="6"/>
  <c r="Y4" i="6" l="1"/>
  <c r="W3" i="6"/>
  <c r="X4" i="6"/>
  <c r="V3" i="6"/>
  <c r="X3" i="6" l="1"/>
  <c r="Z4" i="6"/>
  <c r="AA4" i="6"/>
  <c r="Y3" i="6"/>
  <c r="AC4" i="6" l="1"/>
  <c r="AA3" i="6"/>
  <c r="AB4" i="6"/>
  <c r="Z3" i="6"/>
  <c r="AD4" i="6" l="1"/>
  <c r="AB3" i="6"/>
  <c r="AE4" i="6"/>
  <c r="AC3" i="6"/>
  <c r="AG4" i="6" l="1"/>
  <c r="AE3" i="6"/>
  <c r="AF4" i="6"/>
  <c r="AD3" i="6"/>
  <c r="AH4" i="6" l="1"/>
  <c r="AF3" i="6"/>
  <c r="AI4" i="6"/>
  <c r="AG3" i="6"/>
  <c r="AK4" i="6" l="1"/>
  <c r="AI3" i="6"/>
  <c r="AJ4" i="6"/>
  <c r="AH3" i="6"/>
  <c r="AL4" i="6" l="1"/>
  <c r="AJ3" i="6"/>
  <c r="AM4" i="6"/>
  <c r="AK3" i="6"/>
  <c r="AO4" i="6" l="1"/>
  <c r="AM3" i="6"/>
  <c r="AN4" i="6"/>
  <c r="AL3" i="6"/>
  <c r="AP4" i="6" l="1"/>
  <c r="AN3" i="6"/>
  <c r="AQ4" i="6"/>
  <c r="AO3" i="6"/>
  <c r="AS4" i="6" l="1"/>
  <c r="AQ3" i="6"/>
  <c r="AR4" i="6"/>
  <c r="AP3" i="6"/>
  <c r="AT4" i="6" l="1"/>
  <c r="AR3" i="6"/>
  <c r="AU4" i="6"/>
  <c r="AS3" i="6"/>
  <c r="AW4" i="6" l="1"/>
  <c r="AU3" i="6"/>
  <c r="AV4" i="6"/>
  <c r="AT3" i="6"/>
  <c r="AX4" i="6" l="1"/>
  <c r="AV3" i="6"/>
  <c r="AY4" i="6"/>
  <c r="AW3" i="6"/>
  <c r="BA4" i="6" l="1"/>
  <c r="AY3" i="6"/>
  <c r="AZ4" i="6"/>
  <c r="AX3" i="6"/>
  <c r="BB4" i="6" l="1"/>
  <c r="AZ3" i="6"/>
  <c r="BC4" i="6"/>
  <c r="BA3" i="6"/>
  <c r="BE4" i="6" l="1"/>
  <c r="BC3" i="6"/>
  <c r="BD4" i="6"/>
  <c r="BB3" i="6"/>
  <c r="BF4" i="6" l="1"/>
  <c r="BD3" i="6"/>
  <c r="BG4" i="6"/>
  <c r="BE3" i="6"/>
  <c r="BI4" i="6" l="1"/>
  <c r="BG3" i="6"/>
  <c r="BH4" i="6"/>
  <c r="BF3" i="6"/>
  <c r="BJ4" i="6" l="1"/>
  <c r="BH3" i="6"/>
  <c r="BK4" i="6"/>
  <c r="BI3" i="6"/>
  <c r="BM4" i="6" l="1"/>
  <c r="BK3" i="6"/>
  <c r="BL4" i="6"/>
  <c r="BJ3" i="6"/>
  <c r="BO4" i="6" l="1"/>
  <c r="BM3" i="6"/>
  <c r="BN4" i="6"/>
  <c r="BL3" i="6"/>
  <c r="BP4" i="6" l="1"/>
  <c r="BN3" i="6"/>
  <c r="BQ4" i="6"/>
  <c r="BO3" i="6"/>
  <c r="BS4" i="6" l="1"/>
  <c r="BQ3" i="6"/>
  <c r="BR4" i="6"/>
  <c r="BP3" i="6"/>
  <c r="BT4" i="6" l="1"/>
  <c r="BR3" i="6"/>
  <c r="BU4" i="6"/>
  <c r="BS3" i="6"/>
  <c r="BW4" i="6" l="1"/>
  <c r="BU3" i="6"/>
  <c r="BV4" i="6"/>
  <c r="BT3" i="6"/>
  <c r="BX4" i="6" l="1"/>
  <c r="BV3" i="6"/>
  <c r="BY4" i="6"/>
  <c r="BW3" i="6"/>
  <c r="CA4" i="6" l="1"/>
  <c r="BY3" i="6"/>
  <c r="BZ4" i="6"/>
  <c r="BX3" i="6"/>
  <c r="CB4" i="6" l="1"/>
  <c r="BZ3" i="6"/>
  <c r="CC4" i="6"/>
  <c r="CA3" i="6"/>
  <c r="CE4" i="6" l="1"/>
  <c r="CC3" i="6"/>
  <c r="CD4" i="6"/>
  <c r="CB3" i="6"/>
  <c r="CF4" i="6" l="1"/>
  <c r="CD3" i="6"/>
  <c r="CG4" i="6"/>
  <c r="CE3" i="6"/>
  <c r="CG3" i="6" l="1"/>
  <c r="CI4" i="6"/>
  <c r="CH4" i="6"/>
  <c r="CF3" i="6"/>
  <c r="CJ4" i="6" l="1"/>
  <c r="CH3" i="6"/>
  <c r="CK4" i="6"/>
  <c r="CI3" i="6"/>
  <c r="CM4" i="6" l="1"/>
  <c r="CK3" i="6"/>
  <c r="CJ3" i="6"/>
  <c r="CL4" i="6"/>
  <c r="CN4" i="6" l="1"/>
  <c r="CL3" i="6"/>
  <c r="CO4" i="6"/>
  <c r="CM3" i="6"/>
  <c r="CQ4" i="6" l="1"/>
  <c r="CO3" i="6"/>
  <c r="CP4" i="6"/>
  <c r="CN3" i="6"/>
  <c r="CR4" i="6" l="1"/>
  <c r="CP3" i="6"/>
  <c r="CS4" i="6"/>
  <c r="CQ3" i="6"/>
  <c r="CU4" i="6" l="1"/>
  <c r="CS3" i="6"/>
  <c r="CT4" i="6"/>
  <c r="CR3" i="6"/>
  <c r="CV4" i="6" l="1"/>
  <c r="CT3" i="6"/>
  <c r="CW4" i="6"/>
  <c r="CU3" i="6"/>
  <c r="CY4" i="6" l="1"/>
  <c r="CW3" i="6"/>
  <c r="CX4" i="6"/>
  <c r="CV3" i="6"/>
  <c r="CZ4" i="6" l="1"/>
  <c r="CX3" i="6"/>
  <c r="DA4" i="6"/>
  <c r="CY3" i="6"/>
  <c r="DC4" i="6" l="1"/>
  <c r="DA3" i="6"/>
  <c r="DB4" i="6"/>
  <c r="CZ3" i="6"/>
  <c r="DD4" i="6" l="1"/>
  <c r="DB3" i="6"/>
  <c r="DE4" i="6"/>
  <c r="DC3" i="6"/>
  <c r="DG4" i="6" l="1"/>
  <c r="DE3" i="6"/>
  <c r="DF4" i="6"/>
  <c r="DD3" i="6"/>
  <c r="DH4" i="6" l="1"/>
  <c r="DF3" i="6"/>
  <c r="DI4" i="6"/>
  <c r="DG3" i="6"/>
  <c r="DK4" i="6" l="1"/>
  <c r="DI3" i="6"/>
  <c r="DJ4" i="6"/>
  <c r="DH3" i="6"/>
  <c r="DL4" i="6" l="1"/>
  <c r="DJ3" i="6"/>
  <c r="DM4" i="6"/>
  <c r="DK3" i="6"/>
  <c r="DO4" i="6" l="1"/>
  <c r="DM3" i="6"/>
  <c r="DN4" i="6"/>
  <c r="DL3" i="6"/>
  <c r="DP4" i="6" l="1"/>
  <c r="DN3" i="6"/>
  <c r="DQ4" i="6"/>
  <c r="DO3" i="6"/>
  <c r="DS4" i="6" l="1"/>
  <c r="DQ3" i="6"/>
  <c r="DR4" i="6"/>
  <c r="DP3" i="6"/>
  <c r="DT4" i="6" l="1"/>
  <c r="DR3" i="6"/>
  <c r="DU4" i="6"/>
  <c r="DS3" i="6"/>
  <c r="DW4" i="6" l="1"/>
  <c r="DU3" i="6"/>
  <c r="DV4" i="6"/>
  <c r="DT3" i="6"/>
  <c r="DX4" i="6" l="1"/>
  <c r="DV3" i="6"/>
  <c r="DY4" i="6"/>
  <c r="DW3" i="6"/>
  <c r="EA4" i="6" l="1"/>
  <c r="DY3" i="6"/>
  <c r="DZ4" i="6"/>
  <c r="DX3" i="6"/>
  <c r="EB4" i="6" l="1"/>
  <c r="DZ3" i="6"/>
  <c r="EC4" i="6"/>
  <c r="EA3" i="6"/>
  <c r="EE4" i="6" l="1"/>
  <c r="EC3" i="6"/>
  <c r="ED4" i="6"/>
  <c r="EB3" i="6"/>
  <c r="EF4" i="6" l="1"/>
  <c r="ED3" i="6"/>
  <c r="EG4" i="6"/>
  <c r="EE3" i="6"/>
  <c r="EI4" i="6" l="1"/>
  <c r="EG3" i="6"/>
  <c r="EH4" i="6"/>
  <c r="EF3" i="6"/>
  <c r="EJ4" i="6" l="1"/>
  <c r="EH3" i="6"/>
  <c r="EK4" i="6"/>
  <c r="EI3" i="6"/>
  <c r="EM4" i="6" l="1"/>
  <c r="EK3" i="6"/>
  <c r="EL4" i="6"/>
  <c r="EJ3" i="6"/>
  <c r="EN4" i="6" l="1"/>
  <c r="EL3" i="6"/>
  <c r="EO4" i="6"/>
  <c r="EM3" i="6"/>
  <c r="EQ4" i="6" l="1"/>
  <c r="EO3" i="6"/>
  <c r="EP4" i="6"/>
  <c r="EN3" i="6"/>
  <c r="ER4" i="6" l="1"/>
  <c r="EP3" i="6"/>
  <c r="ES4" i="6"/>
  <c r="EQ3" i="6"/>
  <c r="EU4" i="6" l="1"/>
  <c r="ES3" i="6"/>
  <c r="ET4" i="6"/>
  <c r="ER3" i="6"/>
  <c r="EV4" i="6" l="1"/>
  <c r="ET3" i="6"/>
  <c r="EW4" i="6"/>
  <c r="EU3" i="6"/>
  <c r="EY4" i="6" l="1"/>
  <c r="EW3" i="6"/>
  <c r="EX4" i="6"/>
  <c r="EV3" i="6"/>
  <c r="FA4" i="6" l="1"/>
  <c r="EY3" i="6"/>
  <c r="EZ4" i="6"/>
  <c r="EX3" i="6"/>
  <c r="FB4" i="6" l="1"/>
  <c r="EZ3" i="6"/>
  <c r="FC4" i="6"/>
  <c r="FA3" i="6"/>
  <c r="FE4" i="6" l="1"/>
  <c r="FC3" i="6"/>
  <c r="FD4" i="6"/>
  <c r="FB3" i="6"/>
  <c r="FF4" i="6" l="1"/>
  <c r="FD3" i="6"/>
  <c r="FG4" i="6"/>
  <c r="FE3" i="6"/>
  <c r="FI4" i="6" l="1"/>
  <c r="FG3" i="6"/>
  <c r="FH4" i="6"/>
  <c r="FF3" i="6"/>
  <c r="FJ4" i="6" l="1"/>
  <c r="FH3" i="6"/>
  <c r="FK4" i="6"/>
  <c r="FI3" i="6"/>
  <c r="FM4" i="6" l="1"/>
  <c r="FM3" i="6" s="1"/>
  <c r="FK3" i="6"/>
  <c r="FL4" i="6"/>
  <c r="FL3" i="6" s="1"/>
  <c r="FJ3" i="6"/>
</calcChain>
</file>

<file path=xl/sharedStrings.xml><?xml version="1.0" encoding="utf-8"?>
<sst xmlns="http://schemas.openxmlformats.org/spreadsheetml/2006/main" count="2806" uniqueCount="501">
  <si>
    <t>1) анкетирование граждан в возрасте 18 лет и старше 1 раз в год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</si>
  <si>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</si>
  <si>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проведение для лиц с выявленными факторами риска краткого индивидуального профилактического консультирования в отделении (кабинете) медицинской профилактики, центре здоровья и (или) врачом-терапевтом;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</si>
  <si>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</si>
  <si>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2) расчет на основании антропометрии (измерение роста, массы тела, окружности талии) индекса массы тела, для граждан в возрасте 18 лет и старше 1 раз в год;</t>
  </si>
  <si>
    <t>3) измерение артериального давления на периферических артериях для граждан в возрасте 18 лет и старше 1 раз в год;</t>
  </si>
  <si>
    <t>4) исследование уровня общего холестерина в крови (допускается использование экспресс-метода) для граждан в возрасте 18 лет и старше 1 раз в год;</t>
  </si>
  <si>
    <t>5) определение уровня глюкозы в крови натощак (допускается использование экспресс-метода) для граждан в возрасте 18 лет и старше 1 раз в год;</t>
  </si>
  <si>
    <t>6) определение относительного сердечно-сосудистого риска у граждан в возрасте от 18 до 39 лет включительно 1 раз в год;</t>
  </si>
  <si>
    <t>7) определение абсолютного сердечно-сосудистого риска у граждан в возрасте от 40 до 64 лет включительно 1 раз в год (сердечно-сосудистый риск определяется по шкале сердечно-сосудистого риска SCORE, при этом у граждан, имеющих сердечно-сосудистые заболевания атеросклеротического генеза, сахарный диабет второго типа и хроническое заболевание почек, уровень абсолютного сердечно-сосудистого риска по шкале риска SCORE не определяется и расценивается как очень высокий вне зависимости от показателей шкалы);</t>
  </si>
  <si>
    <t>8) флюорографию легких или рентгенографию легких для граждан в возрасте 18 лет и старше 1 раз в 2 года (не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клетки);</t>
  </si>
  <si>
    <t>9) электрокардиографию в покое при первом прохождении профилактического медицинского осмотра, далее в возрасте 35 лет и старше 1 раз в год;</t>
  </si>
  <si>
    <t>10) измерение внутриглазного давления при первом прохождении профилактического медицинского осмотра, далее в возрасте 40 лет и старше 1 раз в год;</t>
  </si>
  <si>
    <t>11) осмотр фельдшером (акушеркой) или врачом акушером-гинекологом женщин в возрасте от 18 до 39 лет 1 раз в год;</t>
  </si>
  <si>
    <t>Пункт 16 дополнен подпунктом 11 1 с 30 августа 2024 г. - Приказ Минздрава России от 19 июля 2024 г. N 378Н</t>
  </si>
  <si>
    <r>
      <t>11</t>
    </r>
    <r>
      <rPr>
        <vertAlign val="superscript"/>
        <sz val="7.7"/>
        <color rgb="FF22272F"/>
        <rFont val="PT Serif"/>
        <family val="1"/>
        <charset val="204"/>
      </rPr>
      <t> 1</t>
    </r>
    <r>
      <rPr>
        <sz val="11"/>
        <color rgb="FF22272F"/>
        <rFont val="PT Serif"/>
        <family val="1"/>
        <charset val="204"/>
      </rPr>
      <t>) проведение скринингового исследования на антитела к гепатиту С граждан в возрасте 25 лет и старше 1 раз в 10 лет путем определения суммарных антител классов М и G (anti-HCV IgG и anti-HCV IgM) к вирусу гепатита С (Hepatitis С virus) в крови;</t>
    </r>
  </si>
  <si>
    <t>12) 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здоровья;</t>
  </si>
  <si>
    <t>17. Диспансеризация проводится в два этапа.</t>
  </si>
  <si>
    <t>Первый этап диспансеризации (скрининг) проводится с целью выявления у граждан признаков хронических неинфекционных заболеваний, факторов риска их развития, риска пагубного употребления алкоголя, потребления наркотических средств и психотропных веществ без назначения врача, определения группы здоровья, а также определения медицинских показаний к выполнению дополнительных обследований и осмотров врачами-специалистами для уточнения диагноза заболевания (состояния) на втором этапе диспансеризации и включает в себя:</t>
  </si>
  <si>
    <t>1) для граждан в возрасте от 18 до 39 лет включительно 1 раз в 3 года:</t>
  </si>
  <si>
    <t>а) проведение профилактического медицинского осмотра в объеме, указанном в подпунктах 1-11 пункта 16 настоящего порядка;</t>
  </si>
  <si>
    <t>б) проведение мероприятий скрининга, направленного на раннее выявление онкологических заболеваний, согласно приложению N 2 к настоящему порядку;</t>
  </si>
  <si>
    <t>в) проведение краткого индивидуального профилактического консультирования в отделении (кабинете) медицинской профилактики, центре здоровья врачом-терапевтом;</t>
  </si>
  <si>
    <t>г)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</si>
  <si>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2) для граждан в возрасте от 40 до 64 лет включительно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</si>
  <si>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t>а) проведение профилактического медицинского осмотра в объеме, указанном в подпунктах 1-10 пункта 16 настоящего порядка;</t>
  </si>
  <si>
    <t>в) общий анализ крови (гемоглобин, лейкоциты, СОЭ);</t>
  </si>
  <si>
    <t>г) проведение краткого индивидуального профилактического консультирования в отделении (кабинете) медицинской профилактики, центре здоровья;</t>
  </si>
  <si>
    <t>д)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</si>
  <si>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3) для граждан в возрасте 65 лет и старше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</si>
  <si>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r>
      <t>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11"/>
        <color rgb="FF3272C0"/>
        <rFont val="PT Serif"/>
        <family val="1"/>
        <charset val="204"/>
      </rPr>
      <t>пунктах 16</t>
    </r>
    <r>
      <rPr>
        <sz val="11"/>
        <color rgb="FF22272F"/>
        <rFont val="PT Serif"/>
        <family val="1"/>
        <charset val="204"/>
      </rPr>
      <t> и </t>
    </r>
    <r>
      <rPr>
        <sz val="11"/>
        <color rgb="FF3272C0"/>
        <rFont val="PT Serif"/>
        <family val="1"/>
        <charset val="204"/>
      </rPr>
      <t>17</t>
    </r>
    <r>
      <rPr>
        <sz val="11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исследования.</t>
    </r>
  </si>
  <si>
    <t>18. Второй этап диспансеризации проводится с целью дополнительного обследования и уточнения диагноза заболевания (состояния) и включает в себя:</t>
  </si>
  <si>
    <t>1)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наблюдением);</t>
  </si>
  <si>
    <t>2)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наблюдением);</t>
  </si>
  <si>
    <t>3)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нг/мл);</t>
  </si>
  <si>
    <t>4) осмотр (консультацию)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кишки);</t>
  </si>
  <si>
    <t>5) колоноскопию (для граждан в случае подозрения на злокачественные новообразования толстого кишечника по назначению врача-хирурга или врача- колопроктолога);</t>
  </si>
  <si>
    <t>6)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врача-терапевта);</t>
  </si>
  <si>
    <t>7) рентгенографию легких, компьютерную томографию легких (для граждан в случае подозрения на злокачественные новообразования легкого по назначению врача-терапевта);</t>
  </si>
  <si>
    <t>8) спирометрию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врача-терапевта);</t>
  </si>
  <si>
    <t>9) осмотр (консультацию)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желез);</t>
  </si>
  <si>
    <t>10) 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</si>
  <si>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11) осмотр (консультацию)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анкетирования);</t>
  </si>
  <si>
    <t>12) 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</si>
  <si>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13) 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</si>
  <si>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14) 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граждан:</t>
  </si>
  <si>
    <t>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</si>
  <si>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</t>
  </si>
  <si>
    <t>в) для всех граждан в возрасте 65 лет и старше в целях коррекции выявленных факторов риска и (или) профилактики старческой астении;</t>
  </si>
  <si>
    <t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веществ;</t>
  </si>
  <si>
    <r>
      <t>15)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 </t>
    </r>
    <r>
      <rPr>
        <sz val="11"/>
        <color rgb="FF3272C0"/>
        <rFont val="PT Serif"/>
        <family val="1"/>
        <charset val="204"/>
      </rPr>
      <t>Порядком</t>
    </r>
    <r>
      <rPr>
        <sz val="11"/>
        <color rgb="FF22272F"/>
        <rFont val="PT Serif"/>
        <family val="1"/>
        <charset val="204"/>
      </rPr>
      <t> оказания медицинской помощи населению по профилю "онкология", утвержденным </t>
    </r>
    <r>
      <rPr>
        <sz val="11"/>
        <color rgb="FF3272C0"/>
        <rFont val="PT Serif"/>
        <family val="1"/>
        <charset val="204"/>
      </rPr>
      <t>приказом</t>
    </r>
    <r>
      <rPr>
        <sz val="11"/>
        <color rgb="FF22272F"/>
        <rFont val="PT Serif"/>
        <family val="1"/>
        <charset val="204"/>
      </rPr>
      <t> Минздрава России от 15 ноября 2012 г. N 915н</t>
    </r>
    <r>
      <rPr>
        <vertAlign val="superscript"/>
        <sz val="7.7"/>
        <color rgb="FF22272F"/>
        <rFont val="PT Serif"/>
        <family val="1"/>
        <charset val="204"/>
      </rPr>
      <t> </t>
    </r>
    <r>
      <rPr>
        <vertAlign val="superscript"/>
        <sz val="7.7"/>
        <color rgb="FF3272C0"/>
        <rFont val="PT Serif"/>
        <family val="1"/>
        <charset val="204"/>
      </rPr>
      <t>13</t>
    </r>
    <r>
      <rPr>
        <sz val="11"/>
        <color rgb="FF22272F"/>
        <rFont val="PT Serif"/>
        <family val="1"/>
        <charset val="204"/>
      </rPr>
      <t>, а также для получения специализированной, в том числе высокотехнологичной, медицинской помощи, на санаторно-курортное лечение.</t>
    </r>
  </si>
  <si>
    <t>Порядок проведения профилактического медицинского осмотра и диспансеризации определенных групп взрослого населения (приказ Минздрава России от 27.04.2021 №404н)</t>
  </si>
  <si>
    <t>16. Профилактический медицинский осмотр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</si>
  <si>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</si>
  <si>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</si>
  <si>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</si>
  <si>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>Измерение массы тела</t>
  </si>
  <si>
    <t>A02.03.005</t>
  </si>
  <si>
    <t>Измерение роста</t>
  </si>
  <si>
    <t>A02.03.007.004</t>
  </si>
  <si>
    <t>Определение окружности талии</t>
  </si>
  <si>
    <t>A02.12.002</t>
  </si>
  <si>
    <t>Измерение артериального давления на периферических артериях</t>
  </si>
  <si>
    <t>A09.05.026</t>
  </si>
  <si>
    <t>Исследование уровня холестерина в крови</t>
  </si>
  <si>
    <t>A09.05.023</t>
  </si>
  <si>
    <t>Исследование уровня глюкозы в крови</t>
  </si>
  <si>
    <t>A06.09.006</t>
  </si>
  <si>
    <r>
      <t>Флюорография </t>
    </r>
    <r>
      <rPr>
        <sz val="11"/>
        <color rgb="FFFFFFFF"/>
        <rFont val="PT Serif"/>
        <family val="1"/>
        <charset val="204"/>
      </rPr>
      <t>легких</t>
    </r>
  </si>
  <si>
    <t>A06.09.007</t>
  </si>
  <si>
    <t>Рентгенография легких</t>
  </si>
  <si>
    <t>A05.10.006</t>
  </si>
  <si>
    <t>Регистрация электрокардиограммы</t>
  </si>
  <si>
    <t>A02.26.015</t>
  </si>
  <si>
    <t>Офтальмотонометрия</t>
  </si>
  <si>
    <t>B04.001.002</t>
  </si>
  <si>
    <t>Профилактический прием (осмотр, консультация) врача-акушера-гинеколога</t>
  </si>
  <si>
    <t>A26.06.041.002</t>
  </si>
  <si>
    <t>Определение суммарных антител классов М и G (anti-HCV IgG и anti-HCV IgM) к вирусу гепатита С (Hepatitis С virus) в крови</t>
  </si>
  <si>
    <t>B04.047.002</t>
  </si>
  <si>
    <t>Профилактический прием (осмотр, консультация) врача-терапевта</t>
  </si>
  <si>
    <t>B01.070.002</t>
  </si>
  <si>
    <t>Прием (осмотр, консультация) врача по медицинской профилактике первичный</t>
  </si>
  <si>
    <t>муж</t>
  </si>
  <si>
    <t>жен</t>
  </si>
  <si>
    <t>Осмотр, исследование, мероприятие</t>
  </si>
  <si>
    <t>Возраст</t>
  </si>
  <si>
    <t>Объем диспансеризации (1-й этап)</t>
  </si>
  <si>
    <t>Объем профилактического медицинского осмотра</t>
  </si>
  <si>
    <t>Опрос (анкетирование)</t>
  </si>
  <si>
    <t>+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</si>
  <si>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</si>
  <si>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</si>
  <si>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</si>
  <si>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</si>
  <si>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</si>
  <si>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</si>
  <si>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</si>
  <si>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</si>
  <si>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</si>
  <si>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</si>
  <si>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Общий анализ крови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</si>
  <si>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</si>
  <si>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</si>
  <si>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</si>
  <si>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</si>
  <si>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Эзофагогастродуоденоскопия</t>
  </si>
  <si>
    <t>Осмотр фельдшером (акушеркой) или врачом акушером-гинекологом</t>
  </si>
  <si>
    <r>
  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</si>
  <si>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</si>
  <si>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</si>
  <si>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Измерение артериального давления</t>
  </si>
  <si>
    <t>Электрокардиография в покое</t>
  </si>
  <si>
    <t>Измерение внутриглазного давления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</si>
  <si>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</si>
  <si>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М</t>
  </si>
  <si>
    <t>Ж</t>
  </si>
  <si>
    <t>К-2</t>
  </si>
  <si>
    <t>К-3</t>
  </si>
  <si>
    <t>К-4</t>
  </si>
  <si>
    <t>К-5</t>
  </si>
  <si>
    <t>К-6</t>
  </si>
  <si>
    <t>К-7</t>
  </si>
  <si>
    <t>К-8</t>
  </si>
  <si>
    <t>К-9</t>
  </si>
  <si>
    <t>К-10</t>
  </si>
  <si>
    <t>К-11</t>
  </si>
  <si>
    <t>К-12</t>
  </si>
  <si>
    <t>К-13</t>
  </si>
  <si>
    <t>К-14</t>
  </si>
  <si>
    <t>К-15</t>
  </si>
  <si>
    <t>К-16</t>
  </si>
  <si>
    <t>К-17</t>
  </si>
  <si>
    <t>К-18</t>
  </si>
  <si>
    <t>К-20</t>
  </si>
  <si>
    <t>К-21</t>
  </si>
  <si>
    <t>К-22</t>
  </si>
  <si>
    <t>К-23</t>
  </si>
  <si>
    <t>К-24</t>
  </si>
  <si>
    <t>К-25</t>
  </si>
  <si>
    <t>К-26</t>
  </si>
  <si>
    <t>К-1</t>
  </si>
  <si>
    <t>18__М</t>
  </si>
  <si>
    <t>19__М</t>
  </si>
  <si>
    <t>20__М</t>
  </si>
  <si>
    <t>21__М</t>
  </si>
  <si>
    <t>22__М</t>
  </si>
  <si>
    <t>23__М</t>
  </si>
  <si>
    <t>24__М</t>
  </si>
  <si>
    <t>25__М</t>
  </si>
  <si>
    <t>26__М</t>
  </si>
  <si>
    <t>27__М</t>
  </si>
  <si>
    <t>28__М</t>
  </si>
  <si>
    <t>29__М</t>
  </si>
  <si>
    <t>30__М</t>
  </si>
  <si>
    <t>31__М</t>
  </si>
  <si>
    <t>32__М</t>
  </si>
  <si>
    <t>33__М</t>
  </si>
  <si>
    <t>34__М</t>
  </si>
  <si>
    <t>35__М</t>
  </si>
  <si>
    <t>36__М</t>
  </si>
  <si>
    <t>37__М</t>
  </si>
  <si>
    <t>38__М</t>
  </si>
  <si>
    <t>39__М</t>
  </si>
  <si>
    <t>40__М</t>
  </si>
  <si>
    <t>41__М</t>
  </si>
  <si>
    <t>42__М</t>
  </si>
  <si>
    <t>43__М</t>
  </si>
  <si>
    <t>44__М</t>
  </si>
  <si>
    <t>45__М</t>
  </si>
  <si>
    <t>46__М</t>
  </si>
  <si>
    <t>47__М</t>
  </si>
  <si>
    <t>48__М</t>
  </si>
  <si>
    <t>49__М</t>
  </si>
  <si>
    <t>50__М</t>
  </si>
  <si>
    <t>51__М</t>
  </si>
  <si>
    <t>52__М</t>
  </si>
  <si>
    <t>53__М</t>
  </si>
  <si>
    <t>54__М</t>
  </si>
  <si>
    <t>55__М</t>
  </si>
  <si>
    <t>56__М</t>
  </si>
  <si>
    <t>57__М</t>
  </si>
  <si>
    <t>58__М</t>
  </si>
  <si>
    <t>59__М</t>
  </si>
  <si>
    <t>60__М</t>
  </si>
  <si>
    <t>61__М</t>
  </si>
  <si>
    <t>62__М</t>
  </si>
  <si>
    <t>63__М</t>
  </si>
  <si>
    <t>64__М</t>
  </si>
  <si>
    <t>18__Ж</t>
  </si>
  <si>
    <t>19__Ж</t>
  </si>
  <si>
    <t>20__Ж</t>
  </si>
  <si>
    <t>21__Ж</t>
  </si>
  <si>
    <t>22__Ж</t>
  </si>
  <si>
    <t>23__Ж</t>
  </si>
  <si>
    <t>24__Ж</t>
  </si>
  <si>
    <t>25__Ж</t>
  </si>
  <si>
    <t>26__Ж</t>
  </si>
  <si>
    <t>27__Ж</t>
  </si>
  <si>
    <t>28__Ж</t>
  </si>
  <si>
    <t>29__Ж</t>
  </si>
  <si>
    <t>30__Ж</t>
  </si>
  <si>
    <t>31__Ж</t>
  </si>
  <si>
    <t>32__Ж</t>
  </si>
  <si>
    <t>33__Ж</t>
  </si>
  <si>
    <t>34__Ж</t>
  </si>
  <si>
    <t>35__Ж</t>
  </si>
  <si>
    <t>36__Ж</t>
  </si>
  <si>
    <t>37__Ж</t>
  </si>
  <si>
    <t>38__Ж</t>
  </si>
  <si>
    <t>39__Ж</t>
  </si>
  <si>
    <t>40__Ж</t>
  </si>
  <si>
    <t>41__Ж</t>
  </si>
  <si>
    <t>42__Ж</t>
  </si>
  <si>
    <t>43__Ж</t>
  </si>
  <si>
    <t>44__Ж</t>
  </si>
  <si>
    <t>45__Ж</t>
  </si>
  <si>
    <t>46__Ж</t>
  </si>
  <si>
    <t>47__Ж</t>
  </si>
  <si>
    <t>48__Ж</t>
  </si>
  <si>
    <t>49__Ж</t>
  </si>
  <si>
    <t>50__Ж</t>
  </si>
  <si>
    <t>51__Ж</t>
  </si>
  <si>
    <t>52__Ж</t>
  </si>
  <si>
    <t>53__Ж</t>
  </si>
  <si>
    <t>54__Ж</t>
  </si>
  <si>
    <t>55__Ж</t>
  </si>
  <si>
    <t>56__Ж</t>
  </si>
  <si>
    <t>57__Ж</t>
  </si>
  <si>
    <t>58__Ж</t>
  </si>
  <si>
    <t>59__Ж</t>
  </si>
  <si>
    <t>60__Ж</t>
  </si>
  <si>
    <t>61__Ж</t>
  </si>
  <si>
    <t>62__Ж</t>
  </si>
  <si>
    <t>63__Ж</t>
  </si>
  <si>
    <t>64__Ж</t>
  </si>
  <si>
    <t>65__М</t>
  </si>
  <si>
    <t>66__М</t>
  </si>
  <si>
    <t>67__М</t>
  </si>
  <si>
    <t>68__М</t>
  </si>
  <si>
    <t>69__М</t>
  </si>
  <si>
    <t>70__М</t>
  </si>
  <si>
    <t>71__М</t>
  </si>
  <si>
    <t>72__М</t>
  </si>
  <si>
    <t>73__М</t>
  </si>
  <si>
    <t>74__М</t>
  </si>
  <si>
    <t>75__М</t>
  </si>
  <si>
    <t>76__М</t>
  </si>
  <si>
    <t>77__М</t>
  </si>
  <si>
    <t>78__М</t>
  </si>
  <si>
    <t>79__М</t>
  </si>
  <si>
    <t>80__М</t>
  </si>
  <si>
    <t>81__М</t>
  </si>
  <si>
    <t>82__М</t>
  </si>
  <si>
    <t>83__М</t>
  </si>
  <si>
    <t>84__М</t>
  </si>
  <si>
    <t>85__М</t>
  </si>
  <si>
    <t>86__М</t>
  </si>
  <si>
    <t>87__М</t>
  </si>
  <si>
    <t>88__М</t>
  </si>
  <si>
    <t>89__М</t>
  </si>
  <si>
    <t>90__М</t>
  </si>
  <si>
    <t>91__М</t>
  </si>
  <si>
    <t>92__М</t>
  </si>
  <si>
    <t>93__М</t>
  </si>
  <si>
    <t>94__М</t>
  </si>
  <si>
    <t>95__М</t>
  </si>
  <si>
    <t>96__М</t>
  </si>
  <si>
    <t>97__М</t>
  </si>
  <si>
    <t>98__М</t>
  </si>
  <si>
    <t>99__М</t>
  </si>
  <si>
    <t>65__Ж</t>
  </si>
  <si>
    <t>66__Ж</t>
  </si>
  <si>
    <t>67__Ж</t>
  </si>
  <si>
    <t>68__Ж</t>
  </si>
  <si>
    <t>69__Ж</t>
  </si>
  <si>
    <t>70__Ж</t>
  </si>
  <si>
    <t>71__Ж</t>
  </si>
  <si>
    <t>72__Ж</t>
  </si>
  <si>
    <t>73__Ж</t>
  </si>
  <si>
    <t>74__Ж</t>
  </si>
  <si>
    <t>75__Ж</t>
  </si>
  <si>
    <t>76__Ж</t>
  </si>
  <si>
    <t>77__Ж</t>
  </si>
  <si>
    <t>78__Ж</t>
  </si>
  <si>
    <t>79__Ж</t>
  </si>
  <si>
    <t>80__Ж</t>
  </si>
  <si>
    <t>81__Ж</t>
  </si>
  <si>
    <t>82__Ж</t>
  </si>
  <si>
    <t>83__Ж</t>
  </si>
  <si>
    <t>84__Ж</t>
  </si>
  <si>
    <t>85__Ж</t>
  </si>
  <si>
    <t>86__Ж</t>
  </si>
  <si>
    <t>87__Ж</t>
  </si>
  <si>
    <t>88__Ж</t>
  </si>
  <si>
    <t>89__Ж</t>
  </si>
  <si>
    <t>90__Ж</t>
  </si>
  <si>
    <t>91__Ж</t>
  </si>
  <si>
    <t>92__Ж</t>
  </si>
  <si>
    <t>93__Ж</t>
  </si>
  <si>
    <t>94__Ж</t>
  </si>
  <si>
    <t>95__Ж</t>
  </si>
  <si>
    <t>96__Ж</t>
  </si>
  <si>
    <t>97__Ж</t>
  </si>
  <si>
    <t>98__Ж</t>
  </si>
  <si>
    <t>99__Ж</t>
  </si>
  <si>
    <t>Названия строк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</si>
  <si>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</si>
  <si>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</si>
  <si>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</si>
  <si>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(пусто)</t>
  </si>
  <si>
    <t>Общий итог</t>
  </si>
  <si>
    <t>Количество по полю 18__М</t>
  </si>
  <si>
    <t>Количество по полю 19__М</t>
  </si>
  <si>
    <t>Количество по полю 20__М</t>
  </si>
  <si>
    <t>Количество по полю 21__М</t>
  </si>
  <si>
    <t>Количество по полю 22__М</t>
  </si>
  <si>
    <t>Количество по полю 23__М</t>
  </si>
  <si>
    <t>Количество по полю 24__М</t>
  </si>
  <si>
    <t>Количество по полю 25__М</t>
  </si>
  <si>
    <t>Количество по полю 26__М</t>
  </si>
  <si>
    <t>Количество по полю 27__М</t>
  </si>
  <si>
    <t>Количество по полю 28__М</t>
  </si>
  <si>
    <t>Количество по полю 29__М</t>
  </si>
  <si>
    <t>Количество по полю 30__М</t>
  </si>
  <si>
    <t>Количество по полю 31__М</t>
  </si>
  <si>
    <t>Количество по полю 32__М</t>
  </si>
  <si>
    <t>Количество по полю 33__М</t>
  </si>
  <si>
    <t>Количество по полю 34__М</t>
  </si>
  <si>
    <t>Количество по полю 35__М</t>
  </si>
  <si>
    <t>Количество по полю 36__М</t>
  </si>
  <si>
    <t>Количество по полю 37__М</t>
  </si>
  <si>
    <t>Количество по полю 38__М</t>
  </si>
  <si>
    <t>Количество по полю 39__М</t>
  </si>
  <si>
    <t>Количество по полю 40__М</t>
  </si>
  <si>
    <t>Количество по полю 41__М</t>
  </si>
  <si>
    <t>Количество по полю 42__М</t>
  </si>
  <si>
    <t>Количество по полю 43__М</t>
  </si>
  <si>
    <t>Количество по полю 44__М</t>
  </si>
  <si>
    <t>Количество по полю 45__М</t>
  </si>
  <si>
    <t>Количество по полю 46__М</t>
  </si>
  <si>
    <t>Количество по полю 47__М</t>
  </si>
  <si>
    <t>Количество по полю 48__М</t>
  </si>
  <si>
    <t>Количество по полю 49__М</t>
  </si>
  <si>
    <t>Количество по полю 50__М</t>
  </si>
  <si>
    <t>Количество по полю 51__М</t>
  </si>
  <si>
    <t>Количество по полю 52__М</t>
  </si>
  <si>
    <t>Количество по полю 53__М</t>
  </si>
  <si>
    <t>Количество по полю 54__М</t>
  </si>
  <si>
    <t>Количество по полю 55__М</t>
  </si>
  <si>
    <t>Количество по полю 56__М</t>
  </si>
  <si>
    <t>Количество по полю 57__М</t>
  </si>
  <si>
    <t>Количество по полю 58__М</t>
  </si>
  <si>
    <t>Количество по полю 59__М</t>
  </si>
  <si>
    <t>Количество по полю 60__М</t>
  </si>
  <si>
    <t>Количество по полю 61__М</t>
  </si>
  <si>
    <t>Количество по полю 62__М</t>
  </si>
  <si>
    <t>Количество по полю 63__М</t>
  </si>
  <si>
    <t>Количество по полю 64__М</t>
  </si>
  <si>
    <t>Количество по полю 18__Ж</t>
  </si>
  <si>
    <t>Количество по полю 19__Ж</t>
  </si>
  <si>
    <t>Количество по полю 20__Ж</t>
  </si>
  <si>
    <t>Количество по полю 21__Ж</t>
  </si>
  <si>
    <t>Количество по полю 22__Ж</t>
  </si>
  <si>
    <t>Количество по полю 23__Ж</t>
  </si>
  <si>
    <t>Количество по полю 24__Ж</t>
  </si>
  <si>
    <t>Количество по полю 25__Ж</t>
  </si>
  <si>
    <t>Количество по полю 26__Ж</t>
  </si>
  <si>
    <t>Количество по полю 27__Ж</t>
  </si>
  <si>
    <t>Количество по полю 28__Ж</t>
  </si>
  <si>
    <t>Количество по полю 29__Ж</t>
  </si>
  <si>
    <t>Количество по полю 30__Ж</t>
  </si>
  <si>
    <t>Количество по полю 31__Ж</t>
  </si>
  <si>
    <t>Количество по полю 32__Ж</t>
  </si>
  <si>
    <t>Количество по полю 33__Ж</t>
  </si>
  <si>
    <t>Количество по полю 34__Ж</t>
  </si>
  <si>
    <t>Количество по полю 35__Ж</t>
  </si>
  <si>
    <t>Количество по полю 36__Ж</t>
  </si>
  <si>
    <t>Количество по полю 37__Ж</t>
  </si>
  <si>
    <t>Количество по полю 38__Ж</t>
  </si>
  <si>
    <t>Количество по полю 39__Ж</t>
  </si>
  <si>
    <t>Количество по полю 40__Ж</t>
  </si>
  <si>
    <t>Количество по полю 41__Ж</t>
  </si>
  <si>
    <t>Количество по полю 42__Ж</t>
  </si>
  <si>
    <t>Количество по полю 43__Ж</t>
  </si>
  <si>
    <t>Количество по полю 44__Ж</t>
  </si>
  <si>
    <t>Количество по полю 45__Ж</t>
  </si>
  <si>
    <t>Количество по полю 46__Ж</t>
  </si>
  <si>
    <t>Количество по полю 47__Ж</t>
  </si>
  <si>
    <t>Количество по полю 48__Ж</t>
  </si>
  <si>
    <t>Количество по полю 49__Ж</t>
  </si>
  <si>
    <t>Количество по полю 50__Ж</t>
  </si>
  <si>
    <t>Количество по полю 51__Ж</t>
  </si>
  <si>
    <t>Количество по полю 52__Ж</t>
  </si>
  <si>
    <t>Количество по полю 53__Ж</t>
  </si>
  <si>
    <t>Количество по полю 54__Ж</t>
  </si>
  <si>
    <t>Количество по полю 55__Ж</t>
  </si>
  <si>
    <t>Количество по полю 56__Ж</t>
  </si>
  <si>
    <t>Количество по полю 57__Ж</t>
  </si>
  <si>
    <t>Количество по полю 58__Ж</t>
  </si>
  <si>
    <t>Количество по полю 59__Ж</t>
  </si>
  <si>
    <t>Количество по полю 60__Ж</t>
  </si>
  <si>
    <t>Количество по полю 61__Ж</t>
  </si>
  <si>
    <t>Количество по полю 62__Ж</t>
  </si>
  <si>
    <t>Количество по полю 63__Ж</t>
  </si>
  <si>
    <t>Количество по полю 64__Ж</t>
  </si>
  <si>
    <t>Количество по полю 65__М</t>
  </si>
  <si>
    <t>Количество по полю 66__М</t>
  </si>
  <si>
    <t>Количество по полю 67__М</t>
  </si>
  <si>
    <t>Количество по полю 68__М</t>
  </si>
  <si>
    <t>Количество по полю 69__М</t>
  </si>
  <si>
    <t>Количество по полю 70__М</t>
  </si>
  <si>
    <t>Количество по полю 71__М</t>
  </si>
  <si>
    <t>Количество по полю 72__М</t>
  </si>
  <si>
    <t>Количество по полю 73__М</t>
  </si>
  <si>
    <t>Количество по полю 74__М</t>
  </si>
  <si>
    <t>Количество по полю 75__М</t>
  </si>
  <si>
    <t>Количество по полю 76__М</t>
  </si>
  <si>
    <t>Количество по полю 77__М</t>
  </si>
  <si>
    <t>Количество по полю 78__М</t>
  </si>
  <si>
    <t>Количество по полю 79__М</t>
  </si>
  <si>
    <t>Количество по полю 80__М</t>
  </si>
  <si>
    <t>Количество по полю 81__М</t>
  </si>
  <si>
    <t>Количество по полю 82__М</t>
  </si>
  <si>
    <t>Количество по полю 83__М</t>
  </si>
  <si>
    <t>Количество по полю 84__М</t>
  </si>
  <si>
    <t>Количество по полю 85__М</t>
  </si>
  <si>
    <t>Количество по полю 86__М</t>
  </si>
  <si>
    <t>Количество по полю 87__М</t>
  </si>
  <si>
    <t>Количество по полю 88__М</t>
  </si>
  <si>
    <t>Количество по полю 89__М</t>
  </si>
  <si>
    <t>Количество по полю 90__М</t>
  </si>
  <si>
    <t>Количество по полю 91__М</t>
  </si>
  <si>
    <t>Количество по полю 92__М</t>
  </si>
  <si>
    <t>Количество по полю 93__М</t>
  </si>
  <si>
    <t>Количество по полю 94__М</t>
  </si>
  <si>
    <t>Количество по полю 95__М</t>
  </si>
  <si>
    <t>Количество по полю 96__М</t>
  </si>
  <si>
    <t>Количество по полю 97__М</t>
  </si>
  <si>
    <t>Количество по полю 98__М</t>
  </si>
  <si>
    <t>Количество по полю 99__М</t>
  </si>
  <si>
    <t>Количество по полю 65__Ж</t>
  </si>
  <si>
    <t>Количество по полю 66__Ж</t>
  </si>
  <si>
    <t>Количество по полю 67__Ж</t>
  </si>
  <si>
    <t>Количество по полю 68__Ж</t>
  </si>
  <si>
    <t>Количество по полю 69__Ж</t>
  </si>
  <si>
    <t>Количество по полю 70__Ж</t>
  </si>
  <si>
    <t>Количество по полю 71__Ж</t>
  </si>
  <si>
    <t>Количество по полю 72__Ж</t>
  </si>
  <si>
    <t>Количество по полю 73__Ж</t>
  </si>
  <si>
    <t>Количество по полю 74__Ж</t>
  </si>
  <si>
    <t>Количество по полю 75__Ж</t>
  </si>
  <si>
    <t>Количество по полю 76__Ж</t>
  </si>
  <si>
    <t>Количество по полю 77__Ж</t>
  </si>
  <si>
    <t>Количество по полю 78__Ж</t>
  </si>
  <si>
    <t>Количество по полю 79__Ж</t>
  </si>
  <si>
    <t>Количество по полю 80__Ж</t>
  </si>
  <si>
    <t>Количество по полю 81__Ж</t>
  </si>
  <si>
    <t>Количество по полю 82__Ж</t>
  </si>
  <si>
    <t>Количество по полю 83__Ж</t>
  </si>
  <si>
    <t>Количество по полю 84__Ж</t>
  </si>
  <si>
    <t>Количество по полю 85__Ж</t>
  </si>
  <si>
    <t>Количество по полю 86__Ж</t>
  </si>
  <si>
    <t>Количество по полю 87__Ж</t>
  </si>
  <si>
    <t>Количество по полю 88__Ж</t>
  </si>
  <si>
    <t>Количество по полю 89__Ж</t>
  </si>
  <si>
    <t>Количество по полю 91__Ж</t>
  </si>
  <si>
    <t>Количество по полю 90__Ж</t>
  </si>
  <si>
    <t>Количество по полю 92__Ж</t>
  </si>
  <si>
    <t>Количество по полю 93__Ж</t>
  </si>
  <si>
    <t>Количество по полю 94__Ж</t>
  </si>
  <si>
    <t>Количество по полю 95__Ж</t>
  </si>
  <si>
    <t>Количество по полю 96__Ж</t>
  </si>
  <si>
    <t>Количество по полю 97__Ж</t>
  </si>
  <si>
    <t>Количество по полю 98__Ж</t>
  </si>
  <si>
    <t>Количество по полю 99__Ж</t>
  </si>
  <si>
    <t>Осмотр, исследование, мероприятие /
 Пол, возраст</t>
  </si>
  <si>
    <t>Флюорография легких (и рентген)</t>
  </si>
  <si>
    <t>Стоимость за комплексное посещение, руб.</t>
  </si>
  <si>
    <t>Стоимость с использованием мобильных бригад, руб.</t>
  </si>
  <si>
    <t>Стоимость в выходной день, руб.</t>
  </si>
  <si>
    <t>Пол</t>
  </si>
  <si>
    <t>мужчины</t>
  </si>
  <si>
    <t>женщины</t>
  </si>
  <si>
    <t>18, 20, 22, 24, 26, 28, 30, 32, 34</t>
  </si>
  <si>
    <t>19, 21, 23, 27, 29, 31, 33</t>
  </si>
  <si>
    <t>25</t>
  </si>
  <si>
    <t>35</t>
  </si>
  <si>
    <t>36, 38</t>
  </si>
  <si>
    <t>37, 39</t>
  </si>
  <si>
    <t>40, 42, 44, 46, 48, 50, 52, 54, 56, 58, 60, 62, 64, 66, 68, 70, 72, 74, 76, 78, 80, 82, 84, 86, 88, 90, 92, 94, 96, 98</t>
  </si>
  <si>
    <t>41, 43, 47, 49, 51, 53, 57, 59, 61, 63, 67, 69, 71, 73, 77, 79, 81, 83, 87, 89, 91, 93, 97, 99</t>
  </si>
  <si>
    <t>45, 55, 65, 75, 85, 95</t>
  </si>
  <si>
    <t xml:space="preserve">Тарифы на оплату медицинской помощи в рамках мероприятий по диспансеризации взрослого населения, в том числе для мобильных медицинских комплексов и в центрах здоровья 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</si>
  <si>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</si>
  <si>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Приложение № 15</t>
  </si>
  <si>
    <t>вводятся в действие с 01.01.2026</t>
  </si>
  <si>
    <t>(в редакции Дополнительного соглашения от 02.03.2026 № 2)</t>
  </si>
  <si>
    <t>от «23» января  2026 года</t>
  </si>
  <si>
    <t>(в соответствии с приказом Министерства здравоохранения Российской Федерации от 27.04.2021 № 404н 
«Об утверждении Порядка проведения профилактического медицинского осмотра и диспансеризации определенных групп взрослого населения»)</t>
  </si>
  <si>
    <t>Приемы (осмотры, консультации) медицинскими работниками, исследования и иные медицинские вмешательства, 
проводимые в рамках первого этапа диспансеризации в определенные возрастные периоды мужчинам и женщинам в возрасте от 18 до 99 лет включительно 
(приказ Министерства здравоохранения Российской Федерации от 27.04.2021 №404н)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</si>
</sst>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;\-0.00;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sz val="11"/>
      <color rgb="FF3272C0"/>
      <name val="PT Serif"/>
      <family val="1"/>
      <charset val="204"/>
    </font>
    <font>
      <vertAlign val="superscript"/>
      <sz val="7.7"/>
      <color rgb="FF22272F"/>
      <name val="PT Serif"/>
      <family val="1"/>
      <charset val="204"/>
    </font>
    <font>
      <vertAlign val="superscript"/>
      <sz val="7.7"/>
      <color rgb="FF3272C0"/>
      <name val="PT Serif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22272F"/>
      <name val="PT Serif"/>
      <family val="1"/>
      <charset val="204"/>
    </font>
    <font>
      <sz val="11"/>
      <color rgb="FFFFFFFF"/>
      <name val="PT Serif"/>
      <family val="1"/>
      <charset val="204"/>
    </font>
    <font>
      <sz val="11"/>
      <name val="PT Serif"/>
      <family val="1"/>
      <charset val="204"/>
    </font>
    <font>
      <sz val="11"/>
      <name val="Calibri"/>
      <family val="2"/>
      <charset val="204"/>
      <scheme val="minor"/>
    </font>
    <font>
      <sz val="5"/>
      <color rgb="FF22272F"/>
      <name val="PT Serif"/>
      <family val="1"/>
      <charset val="204"/>
    </font>
    <font>
      <sz val="5"/>
      <color rgb="FF3272C0"/>
      <name val="PT Serif"/>
      <family val="1"/>
      <charset val="204"/>
    </font>
    <font>
      <b/>
      <sz val="8"/>
      <color rgb="FF22272F"/>
      <name val="PT Serif"/>
      <family val="1"/>
      <charset val="204"/>
    </font>
    <font>
      <b/>
      <sz val="9"/>
      <color rgb="FF22272F"/>
      <name val="PT Serif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18" fillId="0" borderId="0"/>
    <xf numFmtId="0" fontId="19" fillId="0" borderId="0"/>
    <xf numFmtId="0" fontId="21" fillId="0" borderId="0"/>
  </cellStyleXfs>
  <cellXfs count="84">
    <xf numFmtId="0" fontId="0" fillId="0" borderId="0" xfId="0"/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4" xfId="0" applyNumberForma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0" borderId="4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3" borderId="0" xfId="0" applyNumberFormat="1" applyFill="1" applyAlignment="1">
      <alignment vertical="center"/>
    </xf>
    <xf numFmtId="164" fontId="0" fillId="3" borderId="4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2" fontId="9" fillId="0" borderId="8" xfId="0" applyNumberFormat="1" applyFon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3" borderId="8" xfId="0" applyNumberFormat="1" applyFill="1" applyBorder="1" applyAlignment="1">
      <alignment vertical="center"/>
    </xf>
    <xf numFmtId="2" fontId="0" fillId="3" borderId="0" xfId="0" applyNumberFormat="1" applyFill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3" borderId="8" xfId="0" applyNumberFormat="1" applyFill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1" xfId="0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1" xfId="0" applyFill="1" applyBorder="1"/>
    <xf numFmtId="0" fontId="1" fillId="4" borderId="1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pivotButton="1"/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/>
    <xf numFmtId="0" fontId="0" fillId="0" borderId="0" xfId="0" applyFill="1"/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23" fillId="0" borderId="0" xfId="3" applyFont="1" applyAlignment="1">
      <alignment vertical="center" wrapText="1"/>
    </xf>
    <xf numFmtId="0" fontId="15" fillId="0" borderId="0" xfId="2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2" applyFont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0" fontId="23" fillId="0" borderId="0" xfId="3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5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 5" xfId="2" xr:uid="{FB9ECF91-793E-42CA-8553-0D958EA15B68}"/>
    <cellStyle name="Обычный 3 2" xfId="4" xr:uid="{2569F8F1-3C6A-40B9-9B1F-1DEA55B0C52C}"/>
    <cellStyle name="Обычный_Тарифы с 1 мая 2006годс инд. в 1,15 и 1.09 " xfId="3" xr:uid="{6D193ED1-C2E1-4AB5-8D16-5944C6D688D9}"/>
  </cellStyles>
  <dxfs count="12"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узыкант Денис Алексеевич" refreshedDate="45952.722771296299" createdVersion="4" refreshedVersion="4" minRefreshableVersion="3" recordCount="75" xr:uid="{00000000-000A-0000-FFFF-FFFF00000000}">
  <cacheSource type="worksheet">
    <worksheetSource ref="D2:FL77" sheet="Лист1 (2)"/>
  </cacheSource>
  <cacheFields count="165">
    <cacheField name="Осмотр, исследование, мероприятие" numFmtId="0">
      <sharedItems containsBlank="1" count="26" longText="1">
        <s v="Опрос (анкетирование)"/>
        <s v="Расчет на основании антропометрии (измерение роста, массы тела, окружности талии) индекса массы тела"/>
        <s v="Измерение артериального давления на периферических артериях"/>
        <s v="Определение уровня общего холестерина в крови"/>
        <s v="Определение уровня глюкозы в крови натощак"/>
        <s v="Определение относительного сердечно-сосудистого риска"/>
        <s v="Определение абсолютного сердечно-сосудистого риска"/>
        <s v="Флюорография легких"/>
        <s v="Электрокардиография в покое (проводится при первом прохождении профилактического медицинского осмотра, далее в возрасте 35 лет и старше 1 раз в год)"/>
        <s v="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"/>
        <s v="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"/>
        <s v="Общий анализ крови"/>
        <s v="Проведение скринингового исследования на антитела к гепатиту С путем определения суммарных антител классов М и G к вирусу гепатита С в крови"/>
        <s v="Краткое индивидуальное профилактическое консультирование"/>
        <s v="Исследование кала на скрытую кровь иммунохимическим методом*"/>
        <s v="Определение простат-специфического антигена (ПСА) в крови"/>
        <s v="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"/>
        <s v="Эзофагогастродуоденоскопия"/>
        <m/>
        <s v="Осмотр фельдшером (акушеркой) или врачом акушером-гинекологом"/>
        <s v="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Измерение артериального давления"/>
        <s v="Электрокардиография в покое"/>
        <s v="Измерение внутриглазного давления"/>
      </sharedItems>
    </cacheField>
    <cacheField name="18__М" numFmtId="0">
      <sharedItems containsString="0" containsBlank="1" containsNumber="1" containsInteger="1" minValue="1" maxValue="1" count="2">
        <n v="1"/>
        <m/>
      </sharedItems>
    </cacheField>
    <cacheField name="19__М" numFmtId="0">
      <sharedItems containsString="0" containsBlank="1" containsNumber="1" containsInteger="1" minValue="1" maxValue="1"/>
    </cacheField>
    <cacheField name="20__М" numFmtId="0">
      <sharedItems containsString="0" containsBlank="1" containsNumber="1" containsInteger="1" minValue="1" maxValue="1"/>
    </cacheField>
    <cacheField name="21__М" numFmtId="0">
      <sharedItems containsString="0" containsBlank="1" containsNumber="1" containsInteger="1" minValue="1" maxValue="1"/>
    </cacheField>
    <cacheField name="22__М" numFmtId="0">
      <sharedItems containsString="0" containsBlank="1" containsNumber="1" containsInteger="1" minValue="1" maxValue="1" count="2">
        <n v="1"/>
        <m/>
      </sharedItems>
    </cacheField>
    <cacheField name="23__М" numFmtId="0">
      <sharedItems containsString="0" containsBlank="1" containsNumber="1" containsInteger="1" minValue="1" maxValue="1" count="2">
        <n v="1"/>
        <m/>
      </sharedItems>
    </cacheField>
    <cacheField name="24__М" numFmtId="0">
      <sharedItems containsString="0" containsBlank="1" containsNumber="1" containsInteger="1" minValue="1" maxValue="1" count="2">
        <n v="1"/>
        <m/>
      </sharedItems>
    </cacheField>
    <cacheField name="25__М" numFmtId="0">
      <sharedItems containsString="0" containsBlank="1" containsNumber="1" containsInteger="1" minValue="1" maxValue="1" count="2">
        <n v="1"/>
        <m/>
      </sharedItems>
    </cacheField>
    <cacheField name="26__М" numFmtId="0">
      <sharedItems containsString="0" containsBlank="1" containsNumber="1" containsInteger="1" minValue="1" maxValue="1" count="2">
        <n v="1"/>
        <m/>
      </sharedItems>
    </cacheField>
    <cacheField name="27__М" numFmtId="0">
      <sharedItems containsString="0" containsBlank="1" containsNumber="1" containsInteger="1" minValue="1" maxValue="1" count="2">
        <n v="1"/>
        <m/>
      </sharedItems>
    </cacheField>
    <cacheField name="28__М" numFmtId="0">
      <sharedItems containsString="0" containsBlank="1" containsNumber="1" containsInteger="1" minValue="1" maxValue="1" count="2">
        <n v="1"/>
        <m/>
      </sharedItems>
    </cacheField>
    <cacheField name="29__М" numFmtId="0">
      <sharedItems containsString="0" containsBlank="1" containsNumber="1" containsInteger="1" minValue="1" maxValue="1" count="2">
        <n v="1"/>
        <m/>
      </sharedItems>
    </cacheField>
    <cacheField name="30__М" numFmtId="0">
      <sharedItems containsString="0" containsBlank="1" containsNumber="1" containsInteger="1" minValue="1" maxValue="1" count="2">
        <n v="1"/>
        <m/>
      </sharedItems>
    </cacheField>
    <cacheField name="31__М" numFmtId="0">
      <sharedItems containsString="0" containsBlank="1" containsNumber="1" containsInteger="1" minValue="1" maxValue="1" count="2">
        <n v="1"/>
        <m/>
      </sharedItems>
    </cacheField>
    <cacheField name="32__М" numFmtId="0">
      <sharedItems containsString="0" containsBlank="1" containsNumber="1" containsInteger="1" minValue="1" maxValue="1" count="2">
        <n v="1"/>
        <m/>
      </sharedItems>
    </cacheField>
    <cacheField name="33__М" numFmtId="0">
      <sharedItems containsString="0" containsBlank="1" containsNumber="1" containsInteger="1" minValue="1" maxValue="1" count="2">
        <n v="1"/>
        <m/>
      </sharedItems>
    </cacheField>
    <cacheField name="34__М" numFmtId="0">
      <sharedItems containsString="0" containsBlank="1" containsNumber="1" containsInteger="1" minValue="1" maxValue="1" count="2">
        <n v="1"/>
        <m/>
      </sharedItems>
    </cacheField>
    <cacheField name="35__М" numFmtId="0">
      <sharedItems containsString="0" containsBlank="1" containsNumber="1" containsInteger="1" minValue="1" maxValue="1" count="2">
        <n v="1"/>
        <m/>
      </sharedItems>
    </cacheField>
    <cacheField name="36__М" numFmtId="0">
      <sharedItems containsString="0" containsBlank="1" containsNumber="1" containsInteger="1" minValue="1" maxValue="1" count="2">
        <n v="1"/>
        <m/>
      </sharedItems>
    </cacheField>
    <cacheField name="37__М" numFmtId="0">
      <sharedItems containsString="0" containsBlank="1" containsNumber="1" containsInteger="1" minValue="1" maxValue="1" count="2">
        <n v="1"/>
        <m/>
      </sharedItems>
    </cacheField>
    <cacheField name="38__М" numFmtId="0">
      <sharedItems containsString="0" containsBlank="1" containsNumber="1" containsInteger="1" minValue="1" maxValue="1" count="2">
        <n v="1"/>
        <m/>
      </sharedItems>
    </cacheField>
    <cacheField name="39__М" numFmtId="0">
      <sharedItems containsString="0" containsBlank="1" containsNumber="1" containsInteger="1" minValue="1" maxValue="1" count="2">
        <n v="1"/>
        <m/>
      </sharedItems>
    </cacheField>
    <cacheField name="40__М" numFmtId="0">
      <sharedItems containsString="0" containsBlank="1" containsNumber="1" containsInteger="1" minValue="1" maxValue="1" count="2">
        <n v="1"/>
        <m/>
      </sharedItems>
    </cacheField>
    <cacheField name="41__М" numFmtId="0">
      <sharedItems containsString="0" containsBlank="1" containsNumber="1" containsInteger="1" minValue="1" maxValue="1" count="2">
        <n v="1"/>
        <m/>
      </sharedItems>
    </cacheField>
    <cacheField name="42__М" numFmtId="0">
      <sharedItems containsString="0" containsBlank="1" containsNumber="1" containsInteger="1" minValue="1" maxValue="1" count="2">
        <n v="1"/>
        <m/>
      </sharedItems>
    </cacheField>
    <cacheField name="43__М" numFmtId="0">
      <sharedItems containsString="0" containsBlank="1" containsNumber="1" containsInteger="1" minValue="1" maxValue="1" count="2">
        <n v="1"/>
        <m/>
      </sharedItems>
    </cacheField>
    <cacheField name="44__М" numFmtId="0">
      <sharedItems containsString="0" containsBlank="1" containsNumber="1" containsInteger="1" minValue="1" maxValue="1" count="2">
        <n v="1"/>
        <m/>
      </sharedItems>
    </cacheField>
    <cacheField name="45__М" numFmtId="0">
      <sharedItems containsString="0" containsBlank="1" containsNumber="1" containsInteger="1" minValue="1" maxValue="1" count="2">
        <n v="1"/>
        <m/>
      </sharedItems>
    </cacheField>
    <cacheField name="46__М" numFmtId="0">
      <sharedItems containsString="0" containsBlank="1" containsNumber="1" containsInteger="1" minValue="1" maxValue="1" count="2">
        <n v="1"/>
        <m/>
      </sharedItems>
    </cacheField>
    <cacheField name="47__М" numFmtId="0">
      <sharedItems containsString="0" containsBlank="1" containsNumber="1" containsInteger="1" minValue="1" maxValue="1" count="2">
        <n v="1"/>
        <m/>
      </sharedItems>
    </cacheField>
    <cacheField name="48__М" numFmtId="0">
      <sharedItems containsString="0" containsBlank="1" containsNumber="1" containsInteger="1" minValue="1" maxValue="1" count="2">
        <n v="1"/>
        <m/>
      </sharedItems>
    </cacheField>
    <cacheField name="49__М" numFmtId="0">
      <sharedItems containsString="0" containsBlank="1" containsNumber="1" containsInteger="1" minValue="1" maxValue="1" count="2">
        <n v="1"/>
        <m/>
      </sharedItems>
    </cacheField>
    <cacheField name="50__М" numFmtId="0">
      <sharedItems containsString="0" containsBlank="1" containsNumber="1" containsInteger="1" minValue="1" maxValue="1" count="2">
        <n v="1"/>
        <m/>
      </sharedItems>
    </cacheField>
    <cacheField name="51__М" numFmtId="0">
      <sharedItems containsString="0" containsBlank="1" containsNumber="1" containsInteger="1" minValue="1" maxValue="1" count="2">
        <n v="1"/>
        <m/>
      </sharedItems>
    </cacheField>
    <cacheField name="52__М" numFmtId="0">
      <sharedItems containsString="0" containsBlank="1" containsNumber="1" containsInteger="1" minValue="1" maxValue="1" count="2">
        <n v="1"/>
        <m/>
      </sharedItems>
    </cacheField>
    <cacheField name="53__М" numFmtId="0">
      <sharedItems containsString="0" containsBlank="1" containsNumber="1" containsInteger="1" minValue="1" maxValue="1"/>
    </cacheField>
    <cacheField name="54__М" numFmtId="0">
      <sharedItems containsString="0" containsBlank="1" containsNumber="1" containsInteger="1" minValue="1" maxValue="1"/>
    </cacheField>
    <cacheField name="55__М" numFmtId="0">
      <sharedItems containsString="0" containsBlank="1" containsNumber="1" containsInteger="1" minValue="1" maxValue="1"/>
    </cacheField>
    <cacheField name="56__М" numFmtId="0">
      <sharedItems containsString="0" containsBlank="1" containsNumber="1" containsInteger="1" minValue="1" maxValue="1"/>
    </cacheField>
    <cacheField name="57__М" numFmtId="0">
      <sharedItems containsString="0" containsBlank="1" containsNumber="1" containsInteger="1" minValue="1" maxValue="1"/>
    </cacheField>
    <cacheField name="58__М" numFmtId="0">
      <sharedItems containsString="0" containsBlank="1" containsNumber="1" containsInteger="1" minValue="1" maxValue="1"/>
    </cacheField>
    <cacheField name="59__М" numFmtId="0">
      <sharedItems containsString="0" containsBlank="1" containsNumber="1" containsInteger="1" minValue="1" maxValue="1"/>
    </cacheField>
    <cacheField name="60__М" numFmtId="0">
      <sharedItems containsString="0" containsBlank="1" containsNumber="1" containsInteger="1" minValue="1" maxValue="1"/>
    </cacheField>
    <cacheField name="61__М" numFmtId="0">
      <sharedItems containsString="0" containsBlank="1" containsNumber="1" containsInteger="1" minValue="1" maxValue="1"/>
    </cacheField>
    <cacheField name="62__М" numFmtId="0">
      <sharedItems containsString="0" containsBlank="1" containsNumber="1" containsInteger="1" minValue="1" maxValue="1"/>
    </cacheField>
    <cacheField name="63__М" numFmtId="0">
      <sharedItems containsString="0" containsBlank="1" containsNumber="1" containsInteger="1" minValue="1" maxValue="1"/>
    </cacheField>
    <cacheField name="64__М" numFmtId="0">
      <sharedItems containsString="0" containsBlank="1" containsNumber="1" containsInteger="1" minValue="1" maxValue="1"/>
    </cacheField>
    <cacheField name="18__Ж" numFmtId="0">
      <sharedItems containsString="0" containsBlank="1" containsNumber="1" containsInteger="1" minValue="1" maxValue="1"/>
    </cacheField>
    <cacheField name="19__Ж" numFmtId="0">
      <sharedItems containsString="0" containsBlank="1" containsNumber="1" containsInteger="1" minValue="1" maxValue="1"/>
    </cacheField>
    <cacheField name="20__Ж" numFmtId="0">
      <sharedItems containsString="0" containsBlank="1" containsNumber="1" containsInteger="1" minValue="1" maxValue="1"/>
    </cacheField>
    <cacheField name="21__Ж" numFmtId="0">
      <sharedItems containsString="0" containsBlank="1" containsNumber="1" containsInteger="1" minValue="1" maxValue="1"/>
    </cacheField>
    <cacheField name="22__Ж" numFmtId="0">
      <sharedItems containsString="0" containsBlank="1" containsNumber="1" containsInteger="1" minValue="1" maxValue="1"/>
    </cacheField>
    <cacheField name="23__Ж" numFmtId="0">
      <sharedItems containsString="0" containsBlank="1" containsNumber="1" containsInteger="1" minValue="1" maxValue="1"/>
    </cacheField>
    <cacheField name="24__Ж" numFmtId="0">
      <sharedItems containsString="0" containsBlank="1" containsNumber="1" containsInteger="1" minValue="1" maxValue="1"/>
    </cacheField>
    <cacheField name="25__Ж" numFmtId="0">
      <sharedItems containsString="0" containsBlank="1" containsNumber="1" containsInteger="1" minValue="1" maxValue="1"/>
    </cacheField>
    <cacheField name="26__Ж" numFmtId="0">
      <sharedItems containsString="0" containsBlank="1" containsNumber="1" containsInteger="1" minValue="1" maxValue="1"/>
    </cacheField>
    <cacheField name="27__Ж" numFmtId="0">
      <sharedItems containsString="0" containsBlank="1" containsNumber="1" containsInteger="1" minValue="1" maxValue="1"/>
    </cacheField>
    <cacheField name="28__Ж" numFmtId="0">
      <sharedItems containsString="0" containsBlank="1" containsNumber="1" containsInteger="1" minValue="1" maxValue="1"/>
    </cacheField>
    <cacheField name="29__Ж" numFmtId="0">
      <sharedItems containsString="0" containsBlank="1" containsNumber="1" containsInteger="1" minValue="1" maxValue="1"/>
    </cacheField>
    <cacheField name="30__Ж" numFmtId="0">
      <sharedItems containsString="0" containsBlank="1" containsNumber="1" containsInteger="1" minValue="1" maxValue="1"/>
    </cacheField>
    <cacheField name="31__Ж" numFmtId="0">
      <sharedItems containsString="0" containsBlank="1" containsNumber="1" containsInteger="1" minValue="1" maxValue="1"/>
    </cacheField>
    <cacheField name="32__Ж" numFmtId="0">
      <sharedItems containsString="0" containsBlank="1" containsNumber="1" containsInteger="1" minValue="1" maxValue="1"/>
    </cacheField>
    <cacheField name="33__Ж" numFmtId="0">
      <sharedItems containsString="0" containsBlank="1" containsNumber="1" containsInteger="1" minValue="1" maxValue="1"/>
    </cacheField>
    <cacheField name="34__Ж" numFmtId="0">
      <sharedItems containsString="0" containsBlank="1" containsNumber="1" containsInteger="1" minValue="1" maxValue="1"/>
    </cacheField>
    <cacheField name="35__Ж" numFmtId="0">
      <sharedItems containsString="0" containsBlank="1" containsNumber="1" containsInteger="1" minValue="1" maxValue="1"/>
    </cacheField>
    <cacheField name="36__Ж" numFmtId="0">
      <sharedItems containsString="0" containsBlank="1" containsNumber="1" containsInteger="1" minValue="1" maxValue="1"/>
    </cacheField>
    <cacheField name="37__Ж" numFmtId="0">
      <sharedItems containsString="0" containsBlank="1" containsNumber="1" containsInteger="1" minValue="1" maxValue="1"/>
    </cacheField>
    <cacheField name="38__Ж" numFmtId="0">
      <sharedItems containsString="0" containsBlank="1" containsNumber="1" containsInteger="1" minValue="1" maxValue="1"/>
    </cacheField>
    <cacheField name="39__Ж" numFmtId="0">
      <sharedItems containsString="0" containsBlank="1" containsNumber="1" containsInteger="1" minValue="1" maxValue="1"/>
    </cacheField>
    <cacheField name="40__Ж" numFmtId="0">
      <sharedItems containsString="0" containsBlank="1" containsNumber="1" containsInteger="1" minValue="1" maxValue="1"/>
    </cacheField>
    <cacheField name="41__Ж" numFmtId="0">
      <sharedItems containsString="0" containsBlank="1" containsNumber="1" containsInteger="1" minValue="1" maxValue="1"/>
    </cacheField>
    <cacheField name="42__Ж" numFmtId="0">
      <sharedItems containsString="0" containsBlank="1" containsNumber="1" containsInteger="1" minValue="1" maxValue="1"/>
    </cacheField>
    <cacheField name="43__Ж" numFmtId="0">
      <sharedItems containsString="0" containsBlank="1" containsNumber="1" containsInteger="1" minValue="1" maxValue="1"/>
    </cacheField>
    <cacheField name="44__Ж" numFmtId="0">
      <sharedItems containsString="0" containsBlank="1" containsNumber="1" containsInteger="1" minValue="1" maxValue="1"/>
    </cacheField>
    <cacheField name="45__Ж" numFmtId="0">
      <sharedItems containsString="0" containsBlank="1" containsNumber="1" containsInteger="1" minValue="1" maxValue="1"/>
    </cacheField>
    <cacheField name="46__Ж" numFmtId="0">
      <sharedItems containsString="0" containsBlank="1" containsNumber="1" containsInteger="1" minValue="1" maxValue="1"/>
    </cacheField>
    <cacheField name="47__Ж" numFmtId="0">
      <sharedItems containsString="0" containsBlank="1" containsNumber="1" containsInteger="1" minValue="1" maxValue="1"/>
    </cacheField>
    <cacheField name="48__Ж" numFmtId="0">
      <sharedItems containsString="0" containsBlank="1" containsNumber="1" containsInteger="1" minValue="1" maxValue="1"/>
    </cacheField>
    <cacheField name="49__Ж" numFmtId="0">
      <sharedItems containsString="0" containsBlank="1" containsNumber="1" containsInteger="1" minValue="1" maxValue="1"/>
    </cacheField>
    <cacheField name="50__Ж" numFmtId="0">
      <sharedItems containsString="0" containsBlank="1" containsNumber="1" containsInteger="1" minValue="1" maxValue="1"/>
    </cacheField>
    <cacheField name="51__Ж" numFmtId="0">
      <sharedItems containsString="0" containsBlank="1" containsNumber="1" containsInteger="1" minValue="1" maxValue="1"/>
    </cacheField>
    <cacheField name="52__Ж" numFmtId="0">
      <sharedItems containsString="0" containsBlank="1" containsNumber="1" containsInteger="1" minValue="1" maxValue="1"/>
    </cacheField>
    <cacheField name="53__Ж" numFmtId="0">
      <sharedItems containsString="0" containsBlank="1" containsNumber="1" containsInteger="1" minValue="1" maxValue="1"/>
    </cacheField>
    <cacheField name="54__Ж" numFmtId="0">
      <sharedItems containsString="0" containsBlank="1" containsNumber="1" containsInteger="1" minValue="1" maxValue="1"/>
    </cacheField>
    <cacheField name="55__Ж" numFmtId="0">
      <sharedItems containsString="0" containsBlank="1" containsNumber="1" containsInteger="1" minValue="1" maxValue="1"/>
    </cacheField>
    <cacheField name="56__Ж" numFmtId="0">
      <sharedItems containsString="0" containsBlank="1" containsNumber="1" containsInteger="1" minValue="1" maxValue="1"/>
    </cacheField>
    <cacheField name="57__Ж" numFmtId="0">
      <sharedItems containsString="0" containsBlank="1" containsNumber="1" containsInteger="1" minValue="1" maxValue="1"/>
    </cacheField>
    <cacheField name="58__Ж" numFmtId="0">
      <sharedItems containsString="0" containsBlank="1" containsNumber="1" containsInteger="1" minValue="1" maxValue="1"/>
    </cacheField>
    <cacheField name="59__Ж" numFmtId="0">
      <sharedItems containsString="0" containsBlank="1" containsNumber="1" containsInteger="1" minValue="1" maxValue="1"/>
    </cacheField>
    <cacheField name="60__Ж" numFmtId="0">
      <sharedItems containsString="0" containsBlank="1" containsNumber="1" containsInteger="1" minValue="1" maxValue="1"/>
    </cacheField>
    <cacheField name="61__Ж" numFmtId="0">
      <sharedItems containsString="0" containsBlank="1" containsNumber="1" containsInteger="1" minValue="1" maxValue="1"/>
    </cacheField>
    <cacheField name="62__Ж" numFmtId="0">
      <sharedItems containsString="0" containsBlank="1" containsNumber="1" containsInteger="1" minValue="1" maxValue="1"/>
    </cacheField>
    <cacheField name="63__Ж" numFmtId="0">
      <sharedItems containsString="0" containsBlank="1" containsNumber="1" containsInteger="1" minValue="1" maxValue="1"/>
    </cacheField>
    <cacheField name="64__Ж" numFmtId="0">
      <sharedItems containsString="0" containsBlank="1" containsNumber="1" containsInteger="1" minValue="1" maxValue="1"/>
    </cacheField>
    <cacheField name="65__М" numFmtId="0">
      <sharedItems containsString="0" containsBlank="1" containsNumber="1" containsInteger="1" minValue="1" maxValue="1"/>
    </cacheField>
    <cacheField name="66__М" numFmtId="0">
      <sharedItems containsString="0" containsBlank="1" containsNumber="1" containsInteger="1" minValue="1" maxValue="1"/>
    </cacheField>
    <cacheField name="67__М" numFmtId="0">
      <sharedItems containsString="0" containsBlank="1" containsNumber="1" containsInteger="1" minValue="1" maxValue="1"/>
    </cacheField>
    <cacheField name="68__М" numFmtId="0">
      <sharedItems containsString="0" containsBlank="1" containsNumber="1" containsInteger="1" minValue="1" maxValue="1"/>
    </cacheField>
    <cacheField name="69__М" numFmtId="0">
      <sharedItems containsString="0" containsBlank="1" containsNumber="1" containsInteger="1" minValue="1" maxValue="1"/>
    </cacheField>
    <cacheField name="70__М" numFmtId="0">
      <sharedItems containsString="0" containsBlank="1" containsNumber="1" containsInteger="1" minValue="1" maxValue="1"/>
    </cacheField>
    <cacheField name="71__М" numFmtId="0">
      <sharedItems containsString="0" containsBlank="1" containsNumber="1" containsInteger="1" minValue="1" maxValue="1"/>
    </cacheField>
    <cacheField name="72__М" numFmtId="0">
      <sharedItems containsString="0" containsBlank="1" containsNumber="1" containsInteger="1" minValue="1" maxValue="1"/>
    </cacheField>
    <cacheField name="73__М" numFmtId="0">
      <sharedItems containsString="0" containsBlank="1" containsNumber="1" containsInteger="1" minValue="1" maxValue="1"/>
    </cacheField>
    <cacheField name="74__М" numFmtId="0">
      <sharedItems containsString="0" containsBlank="1" containsNumber="1" containsInteger="1" minValue="1" maxValue="1"/>
    </cacheField>
    <cacheField name="75__М" numFmtId="0">
      <sharedItems containsString="0" containsBlank="1" containsNumber="1" containsInteger="1" minValue="1" maxValue="1"/>
    </cacheField>
    <cacheField name="76__М" numFmtId="0">
      <sharedItems containsString="0" containsBlank="1" containsNumber="1" containsInteger="1" minValue="1" maxValue="1"/>
    </cacheField>
    <cacheField name="77__М" numFmtId="0">
      <sharedItems containsString="0" containsBlank="1" containsNumber="1" containsInteger="1" minValue="1" maxValue="1"/>
    </cacheField>
    <cacheField name="78__М" numFmtId="0">
      <sharedItems containsString="0" containsBlank="1" containsNumber="1" containsInteger="1" minValue="1" maxValue="1"/>
    </cacheField>
    <cacheField name="79__М" numFmtId="0">
      <sharedItems containsString="0" containsBlank="1" containsNumber="1" containsInteger="1" minValue="1" maxValue="1"/>
    </cacheField>
    <cacheField name="80__М" numFmtId="0">
      <sharedItems containsString="0" containsBlank="1" containsNumber="1" containsInteger="1" minValue="1" maxValue="1"/>
    </cacheField>
    <cacheField name="81__М" numFmtId="0">
      <sharedItems containsString="0" containsBlank="1" containsNumber="1" containsInteger="1" minValue="1" maxValue="1"/>
    </cacheField>
    <cacheField name="82__М" numFmtId="0">
      <sharedItems containsString="0" containsBlank="1" containsNumber="1" containsInteger="1" minValue="1" maxValue="1"/>
    </cacheField>
    <cacheField name="83__М" numFmtId="0">
      <sharedItems containsString="0" containsBlank="1" containsNumber="1" containsInteger="1" minValue="1" maxValue="1"/>
    </cacheField>
    <cacheField name="84__М" numFmtId="0">
      <sharedItems containsString="0" containsBlank="1" containsNumber="1" containsInteger="1" minValue="1" maxValue="1"/>
    </cacheField>
    <cacheField name="85__М" numFmtId="0">
      <sharedItems containsString="0" containsBlank="1" containsNumber="1" containsInteger="1" minValue="1" maxValue="1"/>
    </cacheField>
    <cacheField name="86__М" numFmtId="0">
      <sharedItems containsString="0" containsBlank="1" containsNumber="1" containsInteger="1" minValue="1" maxValue="1"/>
    </cacheField>
    <cacheField name="87__М" numFmtId="0">
      <sharedItems containsString="0" containsBlank="1" containsNumber="1" containsInteger="1" minValue="1" maxValue="1"/>
    </cacheField>
    <cacheField name="88__М" numFmtId="0">
      <sharedItems containsString="0" containsBlank="1" containsNumber="1" containsInteger="1" minValue="1" maxValue="1"/>
    </cacheField>
    <cacheField name="89__М" numFmtId="0">
      <sharedItems containsString="0" containsBlank="1" containsNumber="1" containsInteger="1" minValue="1" maxValue="1"/>
    </cacheField>
    <cacheField name="90__М" numFmtId="0">
      <sharedItems containsString="0" containsBlank="1" containsNumber="1" containsInteger="1" minValue="1" maxValue="1"/>
    </cacheField>
    <cacheField name="91__М" numFmtId="0">
      <sharedItems containsString="0" containsBlank="1" containsNumber="1" containsInteger="1" minValue="1" maxValue="1"/>
    </cacheField>
    <cacheField name="92__М" numFmtId="0">
      <sharedItems containsString="0" containsBlank="1" containsNumber="1" containsInteger="1" minValue="1" maxValue="1"/>
    </cacheField>
    <cacheField name="93__М" numFmtId="0">
      <sharedItems containsString="0" containsBlank="1" containsNumber="1" containsInteger="1" minValue="1" maxValue="1"/>
    </cacheField>
    <cacheField name="94__М" numFmtId="0">
      <sharedItems containsString="0" containsBlank="1" containsNumber="1" containsInteger="1" minValue="1" maxValue="1"/>
    </cacheField>
    <cacheField name="95__М" numFmtId="0">
      <sharedItems containsString="0" containsBlank="1" containsNumber="1" containsInteger="1" minValue="1" maxValue="1"/>
    </cacheField>
    <cacheField name="96__М" numFmtId="0">
      <sharedItems containsString="0" containsBlank="1" containsNumber="1" containsInteger="1" minValue="1" maxValue="1"/>
    </cacheField>
    <cacheField name="97__М" numFmtId="0">
      <sharedItems containsString="0" containsBlank="1" containsNumber="1" containsInteger="1" minValue="1" maxValue="1"/>
    </cacheField>
    <cacheField name="98__М" numFmtId="0">
      <sharedItems containsString="0" containsBlank="1" containsNumber="1" containsInteger="1" minValue="1" maxValue="1"/>
    </cacheField>
    <cacheField name="99__М" numFmtId="0">
      <sharedItems containsString="0" containsBlank="1" containsNumber="1" containsInteger="1" minValue="1" maxValue="1"/>
    </cacheField>
    <cacheField name="65__Ж" numFmtId="0">
      <sharedItems containsString="0" containsBlank="1" containsNumber="1" containsInteger="1" minValue="1" maxValue="1"/>
    </cacheField>
    <cacheField name="66__Ж" numFmtId="0">
      <sharedItems containsString="0" containsBlank="1" containsNumber="1" containsInteger="1" minValue="1" maxValue="1"/>
    </cacheField>
    <cacheField name="67__Ж" numFmtId="0">
      <sharedItems containsString="0" containsBlank="1" containsNumber="1" containsInteger="1" minValue="1" maxValue="1"/>
    </cacheField>
    <cacheField name="68__Ж" numFmtId="0">
      <sharedItems containsString="0" containsBlank="1" containsNumber="1" containsInteger="1" minValue="1" maxValue="1"/>
    </cacheField>
    <cacheField name="69__Ж" numFmtId="0">
      <sharedItems containsString="0" containsBlank="1" containsNumber="1" containsInteger="1" minValue="1" maxValue="1"/>
    </cacheField>
    <cacheField name="70__Ж" numFmtId="0">
      <sharedItems containsString="0" containsBlank="1" containsNumber="1" containsInteger="1" minValue="1" maxValue="1"/>
    </cacheField>
    <cacheField name="71__Ж" numFmtId="0">
      <sharedItems containsString="0" containsBlank="1" containsNumber="1" containsInteger="1" minValue="1" maxValue="1"/>
    </cacheField>
    <cacheField name="72__Ж" numFmtId="0">
      <sharedItems containsString="0" containsBlank="1" containsNumber="1" containsInteger="1" minValue="1" maxValue="1"/>
    </cacheField>
    <cacheField name="73__Ж" numFmtId="0">
      <sharedItems containsString="0" containsBlank="1" containsNumber="1" containsInteger="1" minValue="1" maxValue="1"/>
    </cacheField>
    <cacheField name="74__Ж" numFmtId="0">
      <sharedItems containsString="0" containsBlank="1" containsNumber="1" containsInteger="1" minValue="1" maxValue="1"/>
    </cacheField>
    <cacheField name="75__Ж" numFmtId="0">
      <sharedItems containsString="0" containsBlank="1" containsNumber="1" containsInteger="1" minValue="1" maxValue="1"/>
    </cacheField>
    <cacheField name="76__Ж" numFmtId="0">
      <sharedItems containsString="0" containsBlank="1" containsNumber="1" containsInteger="1" minValue="1" maxValue="1"/>
    </cacheField>
    <cacheField name="77__Ж" numFmtId="0">
      <sharedItems containsString="0" containsBlank="1" containsNumber="1" containsInteger="1" minValue="1" maxValue="1"/>
    </cacheField>
    <cacheField name="78__Ж" numFmtId="0">
      <sharedItems containsString="0" containsBlank="1" containsNumber="1" containsInteger="1" minValue="1" maxValue="1"/>
    </cacheField>
    <cacheField name="79__Ж" numFmtId="0">
      <sharedItems containsString="0" containsBlank="1" containsNumber="1" containsInteger="1" minValue="1" maxValue="1"/>
    </cacheField>
    <cacheField name="80__Ж" numFmtId="0">
      <sharedItems containsString="0" containsBlank="1" containsNumber="1" containsInteger="1" minValue="1" maxValue="1"/>
    </cacheField>
    <cacheField name="81__Ж" numFmtId="0">
      <sharedItems containsString="0" containsBlank="1" containsNumber="1" containsInteger="1" minValue="1" maxValue="1"/>
    </cacheField>
    <cacheField name="82__Ж" numFmtId="0">
      <sharedItems containsString="0" containsBlank="1" containsNumber="1" containsInteger="1" minValue="1" maxValue="1"/>
    </cacheField>
    <cacheField name="83__Ж" numFmtId="0">
      <sharedItems containsString="0" containsBlank="1" containsNumber="1" containsInteger="1" minValue="1" maxValue="1"/>
    </cacheField>
    <cacheField name="84__Ж" numFmtId="0">
      <sharedItems containsString="0" containsBlank="1" containsNumber="1" containsInteger="1" minValue="1" maxValue="1"/>
    </cacheField>
    <cacheField name="85__Ж" numFmtId="0">
      <sharedItems containsString="0" containsBlank="1" containsNumber="1" containsInteger="1" minValue="1" maxValue="1"/>
    </cacheField>
    <cacheField name="86__Ж" numFmtId="0">
      <sharedItems containsString="0" containsBlank="1" containsNumber="1" containsInteger="1" minValue="1" maxValue="1"/>
    </cacheField>
    <cacheField name="87__Ж" numFmtId="0">
      <sharedItems containsString="0" containsBlank="1" containsNumber="1" containsInteger="1" minValue="1" maxValue="1"/>
    </cacheField>
    <cacheField name="88__Ж" numFmtId="0">
      <sharedItems containsString="0" containsBlank="1" containsNumber="1" containsInteger="1" minValue="1" maxValue="1"/>
    </cacheField>
    <cacheField name="89__Ж" numFmtId="0">
      <sharedItems containsString="0" containsBlank="1" containsNumber="1" containsInteger="1" minValue="1" maxValue="1"/>
    </cacheField>
    <cacheField name="90__Ж" numFmtId="0">
      <sharedItems containsString="0" containsBlank="1" containsNumber="1" containsInteger="1" minValue="1" maxValue="1"/>
    </cacheField>
    <cacheField name="91__Ж" numFmtId="0">
      <sharedItems containsString="0" containsBlank="1" containsNumber="1" containsInteger="1" minValue="1" maxValue="1"/>
    </cacheField>
    <cacheField name="92__Ж" numFmtId="0">
      <sharedItems containsString="0" containsBlank="1" containsNumber="1" containsInteger="1" minValue="1" maxValue="1"/>
    </cacheField>
    <cacheField name="93__Ж" numFmtId="0">
      <sharedItems containsString="0" containsBlank="1" containsNumber="1" containsInteger="1" minValue="1" maxValue="1"/>
    </cacheField>
    <cacheField name="94__Ж" numFmtId="0">
      <sharedItems containsString="0" containsBlank="1" containsNumber="1" containsInteger="1" minValue="1" maxValue="1"/>
    </cacheField>
    <cacheField name="95__Ж" numFmtId="0">
      <sharedItems containsString="0" containsBlank="1" containsNumber="1" containsInteger="1" minValue="1" maxValue="1"/>
    </cacheField>
    <cacheField name="96__Ж" numFmtId="0">
      <sharedItems containsString="0" containsBlank="1" containsNumber="1" containsInteger="1" minValue="1" maxValue="1"/>
    </cacheField>
    <cacheField name="97__Ж" numFmtId="0">
      <sharedItems containsString="0" containsBlank="1" containsNumber="1" containsInteger="1" minValue="1" maxValue="1"/>
    </cacheField>
    <cacheField name="98__Ж" numFmtId="0">
      <sharedItems containsString="0" containsBlank="1" containsNumber="1" containsInteger="1" minValue="1" maxValue="1"/>
    </cacheField>
    <cacheField name="99__Ж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m/>
    <n v="1"/>
    <m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0"/>
    <x v="1"/>
    <x v="1"/>
    <m/>
    <m/>
    <n v="1"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СводнаяТаблица2" cacheId="0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4" indent="0" outline="1" outlineData="1" multipleFieldFilters="0" fieldListSortAscending="1">
  <location ref="A3:FI30" firstHeaderRow="0" firstDataRow="1" firstDataCol="1"/>
  <pivotFields count="165">
    <pivotField axis="axisRow" showAll="0" sortType="ascending">
      <items count="27">
        <item x="22"/>
        <item x="23"/>
        <item x="2"/>
        <item x="25"/>
        <item x="9"/>
        <item x="20"/>
        <item x="14"/>
        <item x="13"/>
        <item x="21"/>
        <item x="11"/>
        <item x="6"/>
        <item x="5"/>
        <item x="15"/>
        <item x="4"/>
        <item x="3"/>
        <item x="0"/>
        <item x="19"/>
        <item x="16"/>
        <item x="10"/>
        <item x="12"/>
        <item x="1"/>
        <item x="7"/>
        <item x="17"/>
        <item x="24"/>
        <item x="8"/>
        <item x="18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16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  <i i="91">
      <x v="91"/>
    </i>
    <i i="92">
      <x v="92"/>
    </i>
    <i i="93">
      <x v="93"/>
    </i>
    <i i="94">
      <x v="94"/>
    </i>
    <i i="95">
      <x v="95"/>
    </i>
    <i i="96">
      <x v="96"/>
    </i>
    <i i="97">
      <x v="97"/>
    </i>
    <i i="98">
      <x v="98"/>
    </i>
    <i i="99">
      <x v="99"/>
    </i>
    <i i="100">
      <x v="100"/>
    </i>
    <i i="101">
      <x v="101"/>
    </i>
    <i i="102">
      <x v="102"/>
    </i>
    <i i="103">
      <x v="103"/>
    </i>
    <i i="104">
      <x v="104"/>
    </i>
    <i i="105">
      <x v="105"/>
    </i>
    <i i="106">
      <x v="106"/>
    </i>
    <i i="107">
      <x v="107"/>
    </i>
    <i i="108">
      <x v="108"/>
    </i>
    <i i="109">
      <x v="109"/>
    </i>
    <i i="110">
      <x v="110"/>
    </i>
    <i i="111">
      <x v="111"/>
    </i>
    <i i="112">
      <x v="112"/>
    </i>
    <i i="113">
      <x v="113"/>
    </i>
    <i i="114">
      <x v="114"/>
    </i>
    <i i="115">
      <x v="115"/>
    </i>
    <i i="116">
      <x v="116"/>
    </i>
    <i i="117">
      <x v="117"/>
    </i>
    <i i="118">
      <x v="118"/>
    </i>
    <i i="119">
      <x v="119"/>
    </i>
    <i i="120">
      <x v="120"/>
    </i>
    <i i="121">
      <x v="121"/>
    </i>
    <i i="122">
      <x v="122"/>
    </i>
    <i i="123">
      <x v="123"/>
    </i>
    <i i="124">
      <x v="124"/>
    </i>
    <i i="125">
      <x v="125"/>
    </i>
    <i i="126">
      <x v="126"/>
    </i>
    <i i="127">
      <x v="127"/>
    </i>
    <i i="128">
      <x v="128"/>
    </i>
    <i i="129">
      <x v="129"/>
    </i>
    <i i="130">
      <x v="130"/>
    </i>
    <i i="131">
      <x v="131"/>
    </i>
    <i i="132">
      <x v="132"/>
    </i>
    <i i="133">
      <x v="133"/>
    </i>
    <i i="134">
      <x v="134"/>
    </i>
    <i i="135">
      <x v="135"/>
    </i>
    <i i="136">
      <x v="136"/>
    </i>
    <i i="137">
      <x v="137"/>
    </i>
    <i i="138">
      <x v="138"/>
    </i>
    <i i="139">
      <x v="139"/>
    </i>
    <i i="140">
      <x v="140"/>
    </i>
    <i i="141">
      <x v="141"/>
    </i>
    <i i="142">
      <x v="142"/>
    </i>
    <i i="143">
      <x v="143"/>
    </i>
    <i i="144">
      <x v="144"/>
    </i>
    <i i="145">
      <x v="145"/>
    </i>
    <i i="146">
      <x v="146"/>
    </i>
    <i i="147">
      <x v="147"/>
    </i>
    <i i="148">
      <x v="148"/>
    </i>
    <i i="149">
      <x v="149"/>
    </i>
    <i i="150">
      <x v="150"/>
    </i>
    <i i="151">
      <x v="151"/>
    </i>
    <i i="152">
      <x v="152"/>
    </i>
    <i i="153">
      <x v="153"/>
    </i>
    <i i="154">
      <x v="154"/>
    </i>
    <i i="155">
      <x v="155"/>
    </i>
    <i i="156">
      <x v="156"/>
    </i>
    <i i="157">
      <x v="157"/>
    </i>
    <i i="158">
      <x v="158"/>
    </i>
    <i i="159">
      <x v="159"/>
    </i>
    <i i="160">
      <x v="160"/>
    </i>
    <i i="161">
      <x v="161"/>
    </i>
    <i i="162">
      <x v="162"/>
    </i>
    <i i="163">
      <x v="163"/>
    </i>
  </colItems>
  <dataFields count="164">
    <dataField name="Количество по полю 18__М" fld="1" subtotal="count" baseField="0" baseItem="0"/>
    <dataField name="Количество по полю 19__М" fld="2" subtotal="count" baseField="0" baseItem="0"/>
    <dataField name="Количество по полю 20__М" fld="3" subtotal="count" baseField="0" baseItem="0"/>
    <dataField name="Количество по полю 21__М" fld="4" subtotal="count" baseField="0" baseItem="0"/>
    <dataField name="Количество по полю 22__М" fld="5" subtotal="count" baseField="0" baseItem="0"/>
    <dataField name="Количество по полю 23__М" fld="6" subtotal="count" baseField="0" baseItem="0"/>
    <dataField name="Количество по полю 24__М" fld="7" subtotal="count" baseField="0" baseItem="0"/>
    <dataField name="Количество по полю 25__М" fld="8" subtotal="count" baseField="0" baseItem="0"/>
    <dataField name="Количество по полю 26__М" fld="9" subtotal="count" baseField="0" baseItem="0"/>
    <dataField name="Количество по полю 27__М" fld="10" subtotal="count" baseField="0" baseItem="0"/>
    <dataField name="Количество по полю 28__М" fld="11" subtotal="count" baseField="0" baseItem="0"/>
    <dataField name="Количество по полю 29__М" fld="12" subtotal="count" baseField="0" baseItem="0"/>
    <dataField name="Количество по полю 30__М" fld="13" subtotal="count" baseField="0" baseItem="0"/>
    <dataField name="Количество по полю 31__М" fld="14" subtotal="count" baseField="0" baseItem="0"/>
    <dataField name="Количество по полю 32__М" fld="15" subtotal="count" baseField="0" baseItem="0"/>
    <dataField name="Количество по полю 33__М" fld="16" subtotal="count" baseField="0" baseItem="0"/>
    <dataField name="Количество по полю 34__М" fld="17" subtotal="count" baseField="0" baseItem="0"/>
    <dataField name="Количество по полю 36__М" fld="19" subtotal="count" baseField="0" baseItem="0"/>
    <dataField name="Количество по полю 35__М" fld="18" subtotal="count" baseField="0" baseItem="0"/>
    <dataField name="Количество по полю 37__М" fld="20" subtotal="count" baseField="0" baseItem="0"/>
    <dataField name="Количество по полю 38__М" fld="21" subtotal="count" baseField="0" baseItem="0"/>
    <dataField name="Количество по полю 39__М" fld="22" subtotal="count" baseField="0" baseItem="0"/>
    <dataField name="Количество по полю 40__М" fld="23" subtotal="count" baseField="0" baseItem="0"/>
    <dataField name="Количество по полю 41__М" fld="24" subtotal="count" baseField="0" baseItem="0"/>
    <dataField name="Количество по полю 42__М" fld="25" subtotal="count" baseField="0" baseItem="0"/>
    <dataField name="Количество по полю 43__М" fld="26" subtotal="count" baseField="0" baseItem="0"/>
    <dataField name="Количество по полю 44__М" fld="27" subtotal="count" baseField="0" baseItem="0"/>
    <dataField name="Количество по полю 45__М" fld="28" subtotal="count" baseField="0" baseItem="0"/>
    <dataField name="Количество по полю 46__М" fld="29" subtotal="count" baseField="0" baseItem="0"/>
    <dataField name="Количество по полю 47__М" fld="30" subtotal="count" baseField="0" baseItem="0"/>
    <dataField name="Количество по полю 48__М" fld="31" subtotal="count" baseField="0" baseItem="0"/>
    <dataField name="Количество по полю 49__М" fld="32" subtotal="count" baseField="0" baseItem="0"/>
    <dataField name="Количество по полю 50__М" fld="33" subtotal="count" baseField="0" baseItem="0"/>
    <dataField name="Количество по полю 51__М" fld="34" subtotal="count" baseField="0" baseItem="0"/>
    <dataField name="Количество по полю 52__М" fld="35" subtotal="count" baseField="0" baseItem="0"/>
    <dataField name="Количество по полю 53__М" fld="36" subtotal="count" baseField="0" baseItem="0"/>
    <dataField name="Количество по полю 54__М" fld="37" subtotal="count" baseField="0" baseItem="0"/>
    <dataField name="Количество по полю 55__М" fld="38" subtotal="count" baseField="0" baseItem="0"/>
    <dataField name="Количество по полю 56__М" fld="39" subtotal="count" baseField="0" baseItem="0"/>
    <dataField name="Количество по полю 57__М" fld="40" subtotal="count" baseField="0" baseItem="0"/>
    <dataField name="Количество по полю 58__М" fld="41" subtotal="count" baseField="0" baseItem="0"/>
    <dataField name="Количество по полю 59__М" fld="42" subtotal="count" baseField="0" baseItem="0"/>
    <dataField name="Количество по полю 60__М" fld="43" subtotal="count" baseField="0" baseItem="0"/>
    <dataField name="Количество по полю 61__М" fld="44" subtotal="count" baseField="0" baseItem="0"/>
    <dataField name="Количество по полю 62__М" fld="45" subtotal="count" baseField="0" baseItem="0"/>
    <dataField name="Количество по полю 63__М" fld="46" subtotal="count" baseField="0" baseItem="0"/>
    <dataField name="Количество по полю 64__М" fld="47" subtotal="count" baseField="0" baseItem="0"/>
    <dataField name="Количество по полю 18__Ж" fld="48" subtotal="count" baseField="0" baseItem="0"/>
    <dataField name="Количество по полю 19__Ж" fld="49" subtotal="count" baseField="0" baseItem="0"/>
    <dataField name="Количество по полю 20__Ж" fld="50" subtotal="count" baseField="0" baseItem="0"/>
    <dataField name="Количество по полю 21__Ж" fld="51" subtotal="count" baseField="0" baseItem="0"/>
    <dataField name="Количество по полю 22__Ж" fld="52" subtotal="count" baseField="0" baseItem="0"/>
    <dataField name="Количество по полю 23__Ж" fld="53" subtotal="count" baseField="0" baseItem="0"/>
    <dataField name="Количество по полю 24__Ж" fld="54" subtotal="count" baseField="0" baseItem="0"/>
    <dataField name="Количество по полю 25__Ж" fld="55" subtotal="count" baseField="0" baseItem="0"/>
    <dataField name="Количество по полю 26__Ж" fld="56" subtotal="count" baseField="0" baseItem="0"/>
    <dataField name="Количество по полю 27__Ж" fld="57" subtotal="count" baseField="0" baseItem="0"/>
    <dataField name="Количество по полю 28__Ж" fld="58" subtotal="count" baseField="0" baseItem="0"/>
    <dataField name="Количество по полю 29__Ж" fld="59" subtotal="count" baseField="0" baseItem="0"/>
    <dataField name="Количество по полю 30__Ж" fld="60" subtotal="count" baseField="0" baseItem="0"/>
    <dataField name="Количество по полю 31__Ж" fld="61" subtotal="count" baseField="0" baseItem="0"/>
    <dataField name="Количество по полю 32__Ж" fld="62" subtotal="count" baseField="0" baseItem="0"/>
    <dataField name="Количество по полю 33__Ж" fld="63" subtotal="count" baseField="0" baseItem="0"/>
    <dataField name="Количество по полю 34__Ж" fld="64" subtotal="count" baseField="0" baseItem="0"/>
    <dataField name="Количество по полю 35__Ж" fld="65" subtotal="count" baseField="0" baseItem="0"/>
    <dataField name="Количество по полю 36__Ж" fld="66" subtotal="count" baseField="0" baseItem="0"/>
    <dataField name="Количество по полю 37__Ж" fld="67" subtotal="count" baseField="0" baseItem="0"/>
    <dataField name="Количество по полю 38__Ж" fld="68" subtotal="count" baseField="0" baseItem="0"/>
    <dataField name="Количество по полю 39__Ж" fld="69" subtotal="count" baseField="0" baseItem="0"/>
    <dataField name="Количество по полю 40__Ж" fld="70" subtotal="count" baseField="0" baseItem="0"/>
    <dataField name="Количество по полю 41__Ж" fld="71" subtotal="count" baseField="0" baseItem="0"/>
    <dataField name="Количество по полю 42__Ж" fld="72" subtotal="count" baseField="0" baseItem="0"/>
    <dataField name="Количество по полю 43__Ж" fld="73" subtotal="count" baseField="0" baseItem="0"/>
    <dataField name="Количество по полю 44__Ж" fld="74" subtotal="count" baseField="0" baseItem="0"/>
    <dataField name="Количество по полю 45__Ж" fld="75" subtotal="count" baseField="0" baseItem="0"/>
    <dataField name="Количество по полю 46__Ж" fld="76" subtotal="count" baseField="0" baseItem="0"/>
    <dataField name="Количество по полю 47__Ж" fld="77" subtotal="count" baseField="0" baseItem="0"/>
    <dataField name="Количество по полю 48__Ж" fld="78" subtotal="count" baseField="0" baseItem="0"/>
    <dataField name="Количество по полю 49__Ж" fld="79" subtotal="count" baseField="0" baseItem="0"/>
    <dataField name="Количество по полю 50__Ж" fld="80" subtotal="count" baseField="0" baseItem="0"/>
    <dataField name="Количество по полю 51__Ж" fld="81" subtotal="count" baseField="0" baseItem="0"/>
    <dataField name="Количество по полю 52__Ж" fld="82" subtotal="count" baseField="0" baseItem="0"/>
    <dataField name="Количество по полю 53__Ж" fld="83" subtotal="count" baseField="0" baseItem="0"/>
    <dataField name="Количество по полю 54__Ж" fld="84" subtotal="count" baseField="0" baseItem="0"/>
    <dataField name="Количество по полю 55__Ж" fld="85" subtotal="count" baseField="0" baseItem="0"/>
    <dataField name="Количество по полю 56__Ж" fld="86" subtotal="count" baseField="0" baseItem="0"/>
    <dataField name="Количество по полю 57__Ж" fld="87" subtotal="count" baseField="0" baseItem="0"/>
    <dataField name="Количество по полю 58__Ж" fld="88" subtotal="count" baseField="0" baseItem="0"/>
    <dataField name="Количество по полю 59__Ж" fld="89" subtotal="count" baseField="0" baseItem="0"/>
    <dataField name="Количество по полю 60__Ж" fld="90" subtotal="count" baseField="0" baseItem="0"/>
    <dataField name="Количество по полю 61__Ж" fld="91" subtotal="count" baseField="0" baseItem="0"/>
    <dataField name="Количество по полю 62__Ж" fld="92" subtotal="count" baseField="0" baseItem="0"/>
    <dataField name="Количество по полю 63__Ж" fld="93" subtotal="count" baseField="0" baseItem="0"/>
    <dataField name="Количество по полю 64__Ж" fld="94" subtotal="count" baseField="0" baseItem="0"/>
    <dataField name="Количество по полю 65__М" fld="95" subtotal="count" baseField="0" baseItem="0"/>
    <dataField name="Количество по полю 66__М" fld="96" subtotal="count" baseField="0" baseItem="0"/>
    <dataField name="Количество по полю 67__М" fld="97" subtotal="count" baseField="0" baseItem="0"/>
    <dataField name="Количество по полю 68__М" fld="98" subtotal="count" baseField="0" baseItem="0"/>
    <dataField name="Количество по полю 69__М" fld="99" subtotal="count" baseField="0" baseItem="0"/>
    <dataField name="Количество по полю 70__М" fld="100" subtotal="count" baseField="0" baseItem="0"/>
    <dataField name="Количество по полю 71__М" fld="101" subtotal="count" baseField="0" baseItem="0"/>
    <dataField name="Количество по полю 72__М" fld="102" subtotal="count" baseField="0" baseItem="0"/>
    <dataField name="Количество по полю 73__М" fld="103" subtotal="count" baseField="0" baseItem="0"/>
    <dataField name="Количество по полю 74__М" fld="104" subtotal="count" baseField="0" baseItem="0"/>
    <dataField name="Количество по полю 75__М" fld="105" subtotal="count" baseField="0" baseItem="0"/>
    <dataField name="Количество по полю 76__М" fld="106" subtotal="count" baseField="0" baseItem="0"/>
    <dataField name="Количество по полю 77__М" fld="107" subtotal="count" baseField="0" baseItem="0"/>
    <dataField name="Количество по полю 78__М" fld="108" subtotal="count" baseField="0" baseItem="0"/>
    <dataField name="Количество по полю 79__М" fld="109" subtotal="count" baseField="0" baseItem="0"/>
    <dataField name="Количество по полю 80__М" fld="110" subtotal="count" baseField="0" baseItem="0"/>
    <dataField name="Количество по полю 81__М" fld="111" subtotal="count" baseField="0" baseItem="0"/>
    <dataField name="Количество по полю 82__М" fld="112" subtotal="count" baseField="0" baseItem="0"/>
    <dataField name="Количество по полю 83__М" fld="113" subtotal="count" baseField="0" baseItem="0"/>
    <dataField name="Количество по полю 84__М" fld="114" subtotal="count" baseField="0" baseItem="0"/>
    <dataField name="Количество по полю 85__М" fld="115" subtotal="count" baseField="0" baseItem="0"/>
    <dataField name="Количество по полю 86__М" fld="116" subtotal="count" baseField="0" baseItem="0"/>
    <dataField name="Количество по полю 87__М" fld="117" subtotal="count" baseField="0" baseItem="0"/>
    <dataField name="Количество по полю 88__М" fld="118" subtotal="count" baseField="0" baseItem="0"/>
    <dataField name="Количество по полю 89__М" fld="119" subtotal="count" baseField="0" baseItem="0"/>
    <dataField name="Количество по полю 90__М" fld="120" subtotal="count" baseField="0" baseItem="0"/>
    <dataField name="Количество по полю 91__М" fld="121" subtotal="count" baseField="0" baseItem="0"/>
    <dataField name="Количество по полю 92__М" fld="122" subtotal="count" baseField="0" baseItem="0"/>
    <dataField name="Количество по полю 93__М" fld="123" subtotal="count" baseField="0" baseItem="0"/>
    <dataField name="Количество по полю 94__М" fld="124" subtotal="count" baseField="0" baseItem="0"/>
    <dataField name="Количество по полю 95__М" fld="125" subtotal="count" baseField="0" baseItem="0"/>
    <dataField name="Количество по полю 96__М" fld="126" subtotal="count" baseField="0" baseItem="0"/>
    <dataField name="Количество по полю 97__М" fld="127" subtotal="count" baseField="0" baseItem="0"/>
    <dataField name="Количество по полю 98__М" fld="128" subtotal="count" baseField="0" baseItem="0"/>
    <dataField name="Количество по полю 99__М" fld="129" subtotal="count" baseField="0" baseItem="0"/>
    <dataField name="Количество по полю 65__Ж" fld="130" subtotal="count" baseField="0" baseItem="0"/>
    <dataField name="Количество по полю 66__Ж" fld="131" subtotal="count" baseField="0" baseItem="0"/>
    <dataField name="Количество по полю 67__Ж" fld="132" subtotal="count" baseField="0" baseItem="0"/>
    <dataField name="Количество по полю 68__Ж" fld="133" subtotal="count" baseField="0" baseItem="0"/>
    <dataField name="Количество по полю 69__Ж" fld="134" subtotal="count" baseField="0" baseItem="0"/>
    <dataField name="Количество по полю 70__Ж" fld="135" subtotal="count" baseField="0" baseItem="0"/>
    <dataField name="Количество по полю 71__Ж" fld="136" subtotal="count" baseField="0" baseItem="0"/>
    <dataField name="Количество по полю 72__Ж" fld="137" subtotal="count" baseField="0" baseItem="0"/>
    <dataField name="Количество по полю 73__Ж" fld="138" subtotal="count" baseField="0" baseItem="0"/>
    <dataField name="Количество по полю 74__Ж" fld="139" subtotal="count" baseField="0" baseItem="0"/>
    <dataField name="Количество по полю 75__Ж" fld="140" subtotal="count" baseField="0" baseItem="0"/>
    <dataField name="Количество по полю 76__Ж" fld="141" subtotal="count" baseField="0" baseItem="0"/>
    <dataField name="Количество по полю 77__Ж" fld="142" subtotal="count" baseField="0" baseItem="0"/>
    <dataField name="Количество по полю 78__Ж" fld="143" subtotal="count" baseField="0" baseItem="0"/>
    <dataField name="Количество по полю 79__Ж" fld="144" subtotal="count" baseField="0" baseItem="0"/>
    <dataField name="Количество по полю 80__Ж" fld="145" subtotal="count" baseField="0" baseItem="0"/>
    <dataField name="Количество по полю 81__Ж" fld="146" subtotal="count" baseField="0" baseItem="0"/>
    <dataField name="Количество по полю 82__Ж" fld="147" subtotal="count" baseField="0" baseItem="0"/>
    <dataField name="Количество по полю 83__Ж" fld="148" subtotal="count" baseField="0" baseItem="0"/>
    <dataField name="Количество по полю 84__Ж" fld="149" subtotal="count" baseField="0" baseItem="0"/>
    <dataField name="Количество по полю 85__Ж" fld="150" subtotal="count" baseField="0" baseItem="0"/>
    <dataField name="Количество по полю 86__Ж" fld="151" subtotal="count" baseField="0" baseItem="0"/>
    <dataField name="Количество по полю 87__Ж" fld="152" subtotal="count" baseField="0" baseItem="0"/>
    <dataField name="Количество по полю 88__Ж" fld="153" subtotal="count" baseField="0" baseItem="0"/>
    <dataField name="Количество по полю 89__Ж" fld="154" subtotal="count" baseField="0" baseItem="0"/>
    <dataField name="Количество по полю 91__Ж" fld="156" subtotal="count" baseField="0" baseItem="0"/>
    <dataField name="Количество по полю 90__Ж" fld="155" subtotal="count" baseField="0" baseItem="0"/>
    <dataField name="Количество по полю 92__Ж" fld="157" subtotal="count" baseField="0" baseItem="0"/>
    <dataField name="Количество по полю 93__Ж" fld="158" subtotal="count" baseField="0" baseItem="0"/>
    <dataField name="Количество по полю 94__Ж" fld="159" subtotal="count" baseField="0" baseItem="0"/>
    <dataField name="Количество по полю 95__Ж" fld="160" subtotal="count" baseField="0" baseItem="0"/>
    <dataField name="Количество по полю 96__Ж" fld="161" subtotal="count" baseField="0" baseItem="0"/>
    <dataField name="Количество по полю 97__Ж" fld="162" subtotal="count" baseField="0" baseItem="0"/>
    <dataField name="Количество по полю 98__Ж" fld="163" subtotal="count" baseField="0" baseItem="0"/>
    <dataField name="Количество по полю 99__Ж" fld="164" subtotal="count" baseField="0" baseItem="0"/>
  </dataFields>
  <formats count="12">
    <format dxfId="11">
      <pivotArea field="0" type="button" dataOnly="0" labelOnly="1" outline="0" axis="axisRow" fieldPosition="0"/>
    </format>
    <format dxfId="10">
      <pivotArea dataOnly="0" labelOnly="1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3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">
      <pivotArea dataOnly="0" labelOnly="1" outline="0" fieldPosition="0">
        <references count="1">
          <reference field="429496729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">
      <pivotArea dataOnly="0" labelOnly="1" outline="0" fieldPosition="0">
        <references count="1">
          <reference field="4294967294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0">
      <pivotArea dataOnly="0" labelOnly="1" outline="0" fieldPosition="0">
        <references count="1">
          <reference field="4294967294" count="14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7"/>
  <sheetViews>
    <sheetView topLeftCell="A115" zoomScale="85" zoomScaleNormal="85"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4" t="s">
        <v>51</v>
      </c>
    </row>
    <row r="3" spans="1:1" x14ac:dyDescent="0.25">
      <c r="A3" s="5" t="s">
        <v>52</v>
      </c>
    </row>
    <row r="4" spans="1:1" x14ac:dyDescent="0.25">
      <c r="A4" s="1"/>
    </row>
    <row r="5" spans="1:1" x14ac:dyDescent="0.25">
      <c r="A5" s="2" t="s">
        <v>0</v>
      </c>
    </row>
    <row r="6" spans="1:1" x14ac:dyDescent="0.25">
      <c r="A6" s="1"/>
    </row>
    <row r="7" spans="1:1" ht="60" x14ac:dyDescent="0.25">
      <c r="A7" s="2" t="s">
        <v>1</v>
      </c>
    </row>
    <row r="8" spans="1:1" x14ac:dyDescent="0.25">
      <c r="A8" s="1"/>
    </row>
    <row r="9" spans="1:1" ht="105" x14ac:dyDescent="0.25">
      <c r="A9" s="2" t="s">
        <v>2</v>
      </c>
    </row>
    <row r="10" spans="1:1" x14ac:dyDescent="0.25">
      <c r="A10" s="1"/>
    </row>
    <row r="11" spans="1:1" ht="45" x14ac:dyDescent="0.25">
      <c r="A11" s="2" t="s">
        <v>3</v>
      </c>
    </row>
    <row r="12" spans="1:1" x14ac:dyDescent="0.25">
      <c r="A12" s="1"/>
    </row>
    <row r="13" spans="1:1" ht="30" x14ac:dyDescent="0.25">
      <c r="A13" s="2" t="s">
        <v>4</v>
      </c>
    </row>
    <row r="14" spans="1:1" x14ac:dyDescent="0.25">
      <c r="A14" s="1"/>
    </row>
    <row r="15" spans="1:1" ht="30" x14ac:dyDescent="0.25">
      <c r="A15" s="2" t="s">
        <v>5</v>
      </c>
    </row>
    <row r="16" spans="1:1" x14ac:dyDescent="0.25">
      <c r="A16" s="1"/>
    </row>
    <row r="17" spans="1:1" ht="30" x14ac:dyDescent="0.25">
      <c r="A17" s="2" t="s">
        <v>6</v>
      </c>
    </row>
    <row r="18" spans="1:1" x14ac:dyDescent="0.25">
      <c r="A18" s="1"/>
    </row>
    <row r="19" spans="1:1" ht="30" x14ac:dyDescent="0.25">
      <c r="A19" s="2" t="s">
        <v>7</v>
      </c>
    </row>
    <row r="20" spans="1:1" x14ac:dyDescent="0.25">
      <c r="A20" s="1"/>
    </row>
    <row r="21" spans="1:1" ht="30" x14ac:dyDescent="0.25">
      <c r="A21" s="2" t="s">
        <v>8</v>
      </c>
    </row>
    <row r="22" spans="1:1" x14ac:dyDescent="0.25">
      <c r="A22" s="1"/>
    </row>
    <row r="23" spans="1:1" ht="90" x14ac:dyDescent="0.25">
      <c r="A23" s="2" t="s">
        <v>9</v>
      </c>
    </row>
    <row r="24" spans="1:1" x14ac:dyDescent="0.25">
      <c r="A24" s="1"/>
    </row>
    <row r="25" spans="1:1" ht="60" x14ac:dyDescent="0.25">
      <c r="A25" s="2" t="s">
        <v>10</v>
      </c>
    </row>
    <row r="26" spans="1:1" x14ac:dyDescent="0.25">
      <c r="A26" s="1"/>
    </row>
    <row r="27" spans="1:1" ht="30" x14ac:dyDescent="0.25">
      <c r="A27" s="2" t="s">
        <v>11</v>
      </c>
    </row>
    <row r="28" spans="1:1" x14ac:dyDescent="0.25">
      <c r="A28" s="1"/>
    </row>
    <row r="29" spans="1:1" ht="30" x14ac:dyDescent="0.25">
      <c r="A29" s="2" t="s">
        <v>12</v>
      </c>
    </row>
    <row r="30" spans="1:1" x14ac:dyDescent="0.25">
      <c r="A30" s="1"/>
    </row>
    <row r="31" spans="1:1" ht="30" x14ac:dyDescent="0.25">
      <c r="A31" s="2" t="s">
        <v>13</v>
      </c>
    </row>
    <row r="32" spans="1:1" x14ac:dyDescent="0.25">
      <c r="A32" s="1"/>
    </row>
    <row r="33" spans="1:1" ht="30" x14ac:dyDescent="0.25">
      <c r="A33" s="3" t="s">
        <v>14</v>
      </c>
    </row>
    <row r="34" spans="1:1" x14ac:dyDescent="0.25">
      <c r="A34" s="1"/>
    </row>
    <row r="35" spans="1:1" ht="45" x14ac:dyDescent="0.25">
      <c r="A35" s="2" t="s">
        <v>15</v>
      </c>
    </row>
    <row r="36" spans="1:1" x14ac:dyDescent="0.25">
      <c r="A36" s="1"/>
    </row>
    <row r="37" spans="1:1" ht="90" x14ac:dyDescent="0.25">
      <c r="A37" s="2" t="s">
        <v>16</v>
      </c>
    </row>
    <row r="38" spans="1:1" x14ac:dyDescent="0.25">
      <c r="A38" s="1"/>
    </row>
    <row r="39" spans="1:1" x14ac:dyDescent="0.25">
      <c r="A39" s="2" t="s">
        <v>17</v>
      </c>
    </row>
    <row r="40" spans="1:1" x14ac:dyDescent="0.25">
      <c r="A40" s="1"/>
    </row>
    <row r="41" spans="1:1" ht="105" x14ac:dyDescent="0.25">
      <c r="A41" s="2" t="s">
        <v>18</v>
      </c>
    </row>
    <row r="42" spans="1:1" x14ac:dyDescent="0.25">
      <c r="A42" s="1"/>
    </row>
    <row r="43" spans="1:1" x14ac:dyDescent="0.25">
      <c r="A43" s="2" t="s">
        <v>19</v>
      </c>
    </row>
    <row r="44" spans="1:1" x14ac:dyDescent="0.25">
      <c r="A44" s="1"/>
    </row>
    <row r="45" spans="1:1" ht="30" x14ac:dyDescent="0.25">
      <c r="A45" s="3" t="s">
        <v>20</v>
      </c>
    </row>
    <row r="46" spans="1:1" x14ac:dyDescent="0.25">
      <c r="A46" s="1"/>
    </row>
    <row r="47" spans="1:1" ht="30" x14ac:dyDescent="0.25">
      <c r="A47" s="3" t="s">
        <v>21</v>
      </c>
    </row>
    <row r="48" spans="1:1" x14ac:dyDescent="0.25">
      <c r="A48" s="1"/>
    </row>
    <row r="49" spans="1:1" ht="30" x14ac:dyDescent="0.25">
      <c r="A49" s="2" t="s">
        <v>22</v>
      </c>
    </row>
    <row r="50" spans="1:1" x14ac:dyDescent="0.25">
      <c r="A50" s="1"/>
    </row>
    <row r="51" spans="1:1" ht="90" x14ac:dyDescent="0.25">
      <c r="A51" s="2" t="s">
        <v>23</v>
      </c>
    </row>
    <row r="52" spans="1:1" x14ac:dyDescent="0.25">
      <c r="A52" s="1"/>
    </row>
    <row r="53" spans="1:1" ht="45" x14ac:dyDescent="0.25">
      <c r="A53" s="2" t="s">
        <v>24</v>
      </c>
    </row>
    <row r="54" spans="1:1" x14ac:dyDescent="0.25">
      <c r="A54" s="1"/>
    </row>
    <row r="55" spans="1:1" ht="30" x14ac:dyDescent="0.25">
      <c r="A55" s="3" t="s">
        <v>25</v>
      </c>
    </row>
    <row r="56" spans="1:1" x14ac:dyDescent="0.25">
      <c r="A56" s="1"/>
    </row>
    <row r="57" spans="1:1" ht="30" x14ac:dyDescent="0.25">
      <c r="A57" s="3" t="s">
        <v>21</v>
      </c>
    </row>
    <row r="58" spans="1:1" x14ac:dyDescent="0.25">
      <c r="A58" s="1"/>
    </row>
    <row r="59" spans="1:1" x14ac:dyDescent="0.25">
      <c r="A59" s="2" t="s">
        <v>26</v>
      </c>
    </row>
    <row r="60" spans="1:1" x14ac:dyDescent="0.25">
      <c r="A60" s="1"/>
    </row>
    <row r="61" spans="1:1" ht="30" x14ac:dyDescent="0.25">
      <c r="A61" s="2" t="s">
        <v>27</v>
      </c>
    </row>
    <row r="62" spans="1:1" x14ac:dyDescent="0.25">
      <c r="A62" s="1"/>
    </row>
    <row r="63" spans="1:1" ht="90" x14ac:dyDescent="0.25">
      <c r="A63" s="2" t="s">
        <v>28</v>
      </c>
    </row>
    <row r="64" spans="1:1" x14ac:dyDescent="0.25">
      <c r="A64" s="1"/>
    </row>
    <row r="65" spans="1:1" ht="45" x14ac:dyDescent="0.25">
      <c r="A65" s="2" t="s">
        <v>29</v>
      </c>
    </row>
    <row r="66" spans="1:1" x14ac:dyDescent="0.25">
      <c r="A66" s="1"/>
    </row>
    <row r="67" spans="1:1" ht="30" x14ac:dyDescent="0.25">
      <c r="A67" s="3" t="s">
        <v>25</v>
      </c>
    </row>
    <row r="68" spans="1:1" x14ac:dyDescent="0.25">
      <c r="A68" s="1"/>
    </row>
    <row r="69" spans="1:1" ht="30" x14ac:dyDescent="0.25">
      <c r="A69" s="3" t="s">
        <v>21</v>
      </c>
    </row>
    <row r="70" spans="1:1" x14ac:dyDescent="0.25">
      <c r="A70" s="1"/>
    </row>
    <row r="71" spans="1:1" x14ac:dyDescent="0.25">
      <c r="A71" s="2" t="s">
        <v>26</v>
      </c>
    </row>
    <row r="72" spans="1:1" x14ac:dyDescent="0.25">
      <c r="A72" s="1"/>
    </row>
    <row r="73" spans="1:1" ht="30" x14ac:dyDescent="0.25">
      <c r="A73" s="2" t="s">
        <v>27</v>
      </c>
    </row>
    <row r="74" spans="1:1" x14ac:dyDescent="0.25">
      <c r="A74" s="1"/>
    </row>
    <row r="75" spans="1:1" ht="90" x14ac:dyDescent="0.25">
      <c r="A75" s="2" t="s">
        <v>28</v>
      </c>
    </row>
    <row r="76" spans="1:1" x14ac:dyDescent="0.25">
      <c r="A76" s="1"/>
    </row>
    <row r="77" spans="1:1" ht="75" x14ac:dyDescent="0.25">
      <c r="A77" s="2" t="s">
        <v>30</v>
      </c>
    </row>
    <row r="78" spans="1:1" x14ac:dyDescent="0.25">
      <c r="A78" s="1"/>
    </row>
    <row r="79" spans="1:1" ht="30" x14ac:dyDescent="0.25">
      <c r="A79" s="2" t="s">
        <v>31</v>
      </c>
    </row>
    <row r="80" spans="1:1" x14ac:dyDescent="0.25">
      <c r="A80" s="1"/>
    </row>
    <row r="81" spans="1:1" ht="90" x14ac:dyDescent="0.25">
      <c r="A81" s="2" t="s">
        <v>32</v>
      </c>
    </row>
    <row r="82" spans="1:1" x14ac:dyDescent="0.25">
      <c r="A82" s="1"/>
    </row>
    <row r="83" spans="1:1" ht="105" x14ac:dyDescent="0.25">
      <c r="A83" s="2" t="s">
        <v>33</v>
      </c>
    </row>
    <row r="84" spans="1:1" x14ac:dyDescent="0.25">
      <c r="A84" s="1"/>
    </row>
    <row r="85" spans="1:1" ht="45" x14ac:dyDescent="0.25">
      <c r="A85" s="2" t="s">
        <v>34</v>
      </c>
    </row>
    <row r="86" spans="1:1" x14ac:dyDescent="0.25">
      <c r="A86" s="1"/>
    </row>
    <row r="87" spans="1:1" ht="135" x14ac:dyDescent="0.25">
      <c r="A87" s="2" t="s">
        <v>35</v>
      </c>
    </row>
    <row r="88" spans="1:1" x14ac:dyDescent="0.25">
      <c r="A88" s="1"/>
    </row>
    <row r="89" spans="1:1" ht="30" x14ac:dyDescent="0.25">
      <c r="A89" s="2" t="s">
        <v>36</v>
      </c>
    </row>
    <row r="90" spans="1:1" x14ac:dyDescent="0.25">
      <c r="A90" s="1"/>
    </row>
    <row r="91" spans="1:1" ht="45" x14ac:dyDescent="0.25">
      <c r="A91" s="2" t="s">
        <v>37</v>
      </c>
    </row>
    <row r="92" spans="1:1" x14ac:dyDescent="0.25">
      <c r="A92" s="1"/>
    </row>
    <row r="93" spans="1:1" ht="30" x14ac:dyDescent="0.25">
      <c r="A93" s="2" t="s">
        <v>38</v>
      </c>
    </row>
    <row r="94" spans="1:1" x14ac:dyDescent="0.25">
      <c r="A94" s="1"/>
    </row>
    <row r="95" spans="1:1" ht="45" x14ac:dyDescent="0.25">
      <c r="A95" s="2" t="s">
        <v>39</v>
      </c>
    </row>
    <row r="96" spans="1:1" x14ac:dyDescent="0.25">
      <c r="A96" s="1"/>
    </row>
    <row r="97" spans="1:1" ht="75" x14ac:dyDescent="0.25">
      <c r="A97" s="2" t="s">
        <v>40</v>
      </c>
    </row>
    <row r="98" spans="1:1" x14ac:dyDescent="0.25">
      <c r="A98" s="1"/>
    </row>
    <row r="99" spans="1:1" ht="45" x14ac:dyDescent="0.25">
      <c r="A99" s="2" t="s">
        <v>41</v>
      </c>
    </row>
    <row r="100" spans="1:1" x14ac:dyDescent="0.25">
      <c r="A100" s="1"/>
    </row>
    <row r="101" spans="1:1" ht="60" x14ac:dyDescent="0.25">
      <c r="A101" s="2" t="s">
        <v>42</v>
      </c>
    </row>
    <row r="102" spans="1:1" x14ac:dyDescent="0.25">
      <c r="A102" s="1"/>
    </row>
    <row r="103" spans="1:1" ht="75" x14ac:dyDescent="0.25">
      <c r="A103" s="2" t="s">
        <v>43</v>
      </c>
    </row>
    <row r="104" spans="1:1" x14ac:dyDescent="0.25">
      <c r="A104" s="1"/>
    </row>
    <row r="105" spans="1:1" ht="45" x14ac:dyDescent="0.25">
      <c r="A105" s="2" t="s">
        <v>44</v>
      </c>
    </row>
    <row r="106" spans="1:1" x14ac:dyDescent="0.25">
      <c r="A106" s="1"/>
    </row>
    <row r="107" spans="1:1" ht="45" x14ac:dyDescent="0.25">
      <c r="A107" s="2" t="s">
        <v>45</v>
      </c>
    </row>
    <row r="108" spans="1:1" x14ac:dyDescent="0.25">
      <c r="A108" s="1"/>
    </row>
    <row r="109" spans="1:1" ht="45" x14ac:dyDescent="0.25">
      <c r="A109" s="2" t="s">
        <v>46</v>
      </c>
    </row>
    <row r="110" spans="1:1" x14ac:dyDescent="0.25">
      <c r="A110" s="1"/>
    </row>
    <row r="111" spans="1:1" ht="30" x14ac:dyDescent="0.25">
      <c r="A111" s="2" t="s">
        <v>47</v>
      </c>
    </row>
    <row r="112" spans="1:1" x14ac:dyDescent="0.25">
      <c r="A112" s="1"/>
    </row>
    <row r="113" spans="1:1" ht="30" x14ac:dyDescent="0.25">
      <c r="A113" s="2" t="s">
        <v>48</v>
      </c>
    </row>
    <row r="114" spans="1:1" x14ac:dyDescent="0.25">
      <c r="A114" s="1"/>
    </row>
    <row r="115" spans="1:1" ht="75" x14ac:dyDescent="0.25">
      <c r="A115" s="2" t="s">
        <v>49</v>
      </c>
    </row>
    <row r="116" spans="1:1" x14ac:dyDescent="0.25">
      <c r="A116" s="1"/>
    </row>
    <row r="117" spans="1:1" ht="150" x14ac:dyDescent="0.25">
      <c r="A117" s="2" t="s">
        <v>50</v>
      </c>
    </row>
  </sheetData>
  <hyperlinks>
    <hyperlink ref="A33" r:id="rId1" location="/document/409548505/entry/1004" display="https://internet.garant.ru/ - /document/409548505/entry/1004" xr:uid="{00000000-0004-0000-0000-000000000000}"/>
    <hyperlink ref="A45" r:id="rId2" location="/document/401414440/entry/1161" display="https://internet.garant.ru/ - /document/401414440/entry/1161" xr:uid="{00000000-0004-0000-0000-000001000000}"/>
    <hyperlink ref="A47" r:id="rId3" location="/document/401414440/entry/1200" display="https://internet.garant.ru/ - /document/401414440/entry/1200" xr:uid="{00000000-0004-0000-0000-000002000000}"/>
    <hyperlink ref="A55" r:id="rId4" location="/document/401414440/entry/1161" display="https://internet.garant.ru/ - /document/401414440/entry/1161" xr:uid="{00000000-0004-0000-0000-000003000000}"/>
    <hyperlink ref="A57" r:id="rId5" location="/document/401414440/entry/1200" display="https://internet.garant.ru/ - /document/401414440/entry/1200" xr:uid="{00000000-0004-0000-0000-000004000000}"/>
    <hyperlink ref="A67" r:id="rId6" location="/document/401414440/entry/1161" display="https://internet.garant.ru/ - /document/401414440/entry/1161" xr:uid="{00000000-0004-0000-0000-000005000000}"/>
    <hyperlink ref="A69" r:id="rId7" location="/document/401414440/entry/1200" display="https://internet.garant.ru/ - /document/401414440/entry/1200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V58"/>
  <sheetViews>
    <sheetView topLeftCell="B1" zoomScale="70" zoomScaleNormal="70" workbookViewId="0">
      <selection activeCell="V19" sqref="V19"/>
    </sheetView>
  </sheetViews>
  <sheetFormatPr defaultRowHeight="15" x14ac:dyDescent="0.25"/>
  <cols>
    <col min="1" max="1" width="125.85546875" customWidth="1"/>
    <col min="2" max="2" width="5.5703125" customWidth="1"/>
    <col min="3" max="3" width="22.140625" customWidth="1"/>
    <col min="4" max="4" width="110" customWidth="1"/>
    <col min="5" max="5" width="10" customWidth="1"/>
  </cols>
  <sheetData>
    <row r="1" spans="1:178" ht="30" x14ac:dyDescent="0.25">
      <c r="A1" s="4" t="s">
        <v>51</v>
      </c>
      <c r="B1" s="4"/>
    </row>
    <row r="3" spans="1:178" x14ac:dyDescent="0.25">
      <c r="A3" s="5" t="s">
        <v>52</v>
      </c>
      <c r="B3" s="5"/>
      <c r="E3" s="67">
        <v>18</v>
      </c>
      <c r="F3" s="67"/>
      <c r="G3" s="66">
        <v>19</v>
      </c>
      <c r="H3" s="63"/>
      <c r="I3" s="62">
        <v>20</v>
      </c>
      <c r="J3" s="63"/>
      <c r="K3" s="62">
        <v>21</v>
      </c>
      <c r="L3" s="63"/>
      <c r="M3" s="62">
        <v>22</v>
      </c>
      <c r="N3" s="63"/>
      <c r="O3" s="62">
        <v>23</v>
      </c>
      <c r="P3" s="63"/>
      <c r="Q3" s="62">
        <v>24</v>
      </c>
      <c r="R3" s="63"/>
      <c r="S3" s="66">
        <v>25</v>
      </c>
      <c r="T3" s="63"/>
      <c r="U3" s="62">
        <v>26</v>
      </c>
      <c r="V3" s="63"/>
      <c r="W3" s="62">
        <v>27</v>
      </c>
      <c r="X3" s="63"/>
      <c r="Y3" s="62">
        <v>28</v>
      </c>
      <c r="Z3" s="63"/>
      <c r="AA3" s="62">
        <v>29</v>
      </c>
      <c r="AB3" s="63"/>
      <c r="AC3" s="62">
        <v>30</v>
      </c>
      <c r="AD3" s="63"/>
      <c r="AE3" s="62">
        <v>31</v>
      </c>
      <c r="AF3" s="63"/>
      <c r="AG3" s="62">
        <v>32</v>
      </c>
      <c r="AH3" s="63"/>
      <c r="AI3" s="62">
        <v>33</v>
      </c>
      <c r="AJ3" s="63"/>
      <c r="AK3" s="62">
        <v>34</v>
      </c>
      <c r="AL3" s="63"/>
      <c r="AM3" s="62">
        <v>35</v>
      </c>
      <c r="AN3" s="63"/>
      <c r="AO3" s="62">
        <v>36</v>
      </c>
      <c r="AP3" s="63"/>
      <c r="AQ3" s="62">
        <v>37</v>
      </c>
      <c r="AR3" s="63"/>
      <c r="AS3" s="62">
        <v>38</v>
      </c>
      <c r="AT3" s="63"/>
      <c r="AU3" s="62">
        <v>39</v>
      </c>
      <c r="AV3" s="63"/>
      <c r="AW3" s="62">
        <v>40</v>
      </c>
      <c r="AX3" s="63"/>
      <c r="AY3" s="62">
        <v>41</v>
      </c>
      <c r="AZ3" s="63"/>
      <c r="BA3" s="62">
        <v>42</v>
      </c>
      <c r="BB3" s="63"/>
      <c r="BC3" s="62">
        <v>43</v>
      </c>
      <c r="BD3" s="63"/>
      <c r="BE3" s="62">
        <v>44</v>
      </c>
      <c r="BF3" s="63"/>
      <c r="BG3" s="62">
        <v>45</v>
      </c>
      <c r="BH3" s="63"/>
      <c r="BI3" s="62">
        <v>46</v>
      </c>
      <c r="BJ3" s="63"/>
      <c r="BK3" s="62">
        <v>47</v>
      </c>
      <c r="BL3" s="63"/>
      <c r="BM3" s="62">
        <v>48</v>
      </c>
      <c r="BN3" s="63"/>
      <c r="BO3" s="62">
        <v>49</v>
      </c>
      <c r="BP3" s="63"/>
      <c r="BQ3" s="62">
        <v>50</v>
      </c>
      <c r="BR3" s="63"/>
      <c r="BS3" s="62">
        <v>51</v>
      </c>
      <c r="BT3" s="63"/>
      <c r="BU3" s="62">
        <v>52</v>
      </c>
      <c r="BV3" s="63"/>
      <c r="BW3" s="62">
        <v>53</v>
      </c>
      <c r="BX3" s="63"/>
      <c r="BY3" s="62">
        <v>54</v>
      </c>
      <c r="BZ3" s="63"/>
      <c r="CA3" s="62">
        <v>55</v>
      </c>
      <c r="CB3" s="63"/>
      <c r="CC3" s="62">
        <v>56</v>
      </c>
      <c r="CD3" s="63"/>
      <c r="CE3" s="62">
        <v>57</v>
      </c>
      <c r="CF3" s="63"/>
      <c r="CG3" s="62">
        <v>58</v>
      </c>
      <c r="CH3" s="63"/>
      <c r="CI3" s="62">
        <v>59</v>
      </c>
      <c r="CJ3" s="63"/>
      <c r="CK3" s="62">
        <v>60</v>
      </c>
      <c r="CL3" s="63"/>
      <c r="CM3" s="62">
        <v>61</v>
      </c>
      <c r="CN3" s="63"/>
      <c r="CO3" s="62">
        <v>62</v>
      </c>
      <c r="CP3" s="63"/>
      <c r="CQ3" s="62">
        <v>63</v>
      </c>
      <c r="CR3" s="63"/>
      <c r="CS3" s="62">
        <v>64</v>
      </c>
      <c r="CT3" s="63"/>
      <c r="CU3" s="62">
        <v>65</v>
      </c>
      <c r="CV3" s="63"/>
      <c r="CW3" s="62">
        <v>66</v>
      </c>
      <c r="CX3" s="63"/>
      <c r="CY3" s="62">
        <v>67</v>
      </c>
      <c r="CZ3" s="63"/>
      <c r="DA3" s="62">
        <v>68</v>
      </c>
      <c r="DB3" s="63"/>
      <c r="DC3" s="62">
        <v>69</v>
      </c>
      <c r="DD3" s="63"/>
      <c r="DE3" s="62">
        <v>70</v>
      </c>
      <c r="DF3" s="63"/>
      <c r="DG3" s="62">
        <v>71</v>
      </c>
      <c r="DH3" s="63"/>
      <c r="DI3" s="62">
        <v>72</v>
      </c>
      <c r="DJ3" s="63"/>
      <c r="DK3" s="62">
        <v>73</v>
      </c>
      <c r="DL3" s="63"/>
      <c r="DM3" s="62">
        <v>74</v>
      </c>
      <c r="DN3" s="63"/>
      <c r="DO3" s="62">
        <v>75</v>
      </c>
      <c r="DP3" s="63"/>
      <c r="DQ3" s="62">
        <v>76</v>
      </c>
      <c r="DR3" s="63"/>
      <c r="DS3" s="62">
        <v>77</v>
      </c>
      <c r="DT3" s="63"/>
      <c r="DU3" s="62">
        <v>78</v>
      </c>
      <c r="DV3" s="63"/>
      <c r="DW3" s="62">
        <v>79</v>
      </c>
      <c r="DX3" s="63"/>
      <c r="DY3" s="62">
        <v>80</v>
      </c>
      <c r="DZ3" s="63"/>
      <c r="EA3" s="62">
        <v>81</v>
      </c>
      <c r="EB3" s="63"/>
      <c r="EC3" s="62">
        <v>82</v>
      </c>
      <c r="ED3" s="63"/>
      <c r="EE3" s="62">
        <v>83</v>
      </c>
      <c r="EF3" s="63"/>
      <c r="EG3" s="62">
        <v>84</v>
      </c>
      <c r="EH3" s="63"/>
      <c r="EI3" s="62">
        <v>85</v>
      </c>
      <c r="EJ3" s="63"/>
      <c r="EK3" s="62">
        <v>86</v>
      </c>
      <c r="EL3" s="63"/>
      <c r="EM3" s="62">
        <v>87</v>
      </c>
      <c r="EN3" s="63"/>
      <c r="EO3" s="62">
        <v>88</v>
      </c>
      <c r="EP3" s="63"/>
      <c r="EQ3" s="62">
        <v>89</v>
      </c>
      <c r="ER3" s="63"/>
      <c r="ES3" s="62">
        <v>90</v>
      </c>
      <c r="ET3" s="63"/>
      <c r="EU3" s="62">
        <v>91</v>
      </c>
      <c r="EV3" s="63"/>
      <c r="EW3" s="62">
        <v>92</v>
      </c>
      <c r="EX3" s="63"/>
      <c r="EY3" s="62">
        <v>93</v>
      </c>
      <c r="EZ3" s="63"/>
      <c r="FA3" s="62">
        <v>94</v>
      </c>
      <c r="FB3" s="63"/>
      <c r="FC3" s="62">
        <v>95</v>
      </c>
      <c r="FD3" s="63"/>
      <c r="FE3" s="62">
        <v>96</v>
      </c>
      <c r="FF3" s="63"/>
      <c r="FG3" s="62">
        <v>97</v>
      </c>
      <c r="FH3" s="63"/>
      <c r="FI3" s="62">
        <v>98</v>
      </c>
      <c r="FJ3" s="63"/>
      <c r="FK3" s="62">
        <v>99</v>
      </c>
      <c r="FL3" s="63"/>
      <c r="FM3" s="62">
        <v>100</v>
      </c>
      <c r="FN3" s="63"/>
      <c r="FO3" s="62">
        <v>101</v>
      </c>
      <c r="FP3" s="63"/>
      <c r="FQ3" s="62">
        <v>102</v>
      </c>
      <c r="FR3" s="63"/>
      <c r="FS3" s="62">
        <v>103</v>
      </c>
      <c r="FT3" s="63"/>
      <c r="FU3" s="62">
        <v>104</v>
      </c>
      <c r="FV3" s="63"/>
    </row>
    <row r="4" spans="1:178" x14ac:dyDescent="0.25">
      <c r="A4" s="1"/>
      <c r="B4" s="1"/>
      <c r="E4" s="10" t="s">
        <v>83</v>
      </c>
      <c r="F4" s="10" t="s">
        <v>84</v>
      </c>
      <c r="G4" s="10" t="s">
        <v>83</v>
      </c>
      <c r="H4" s="10" t="s">
        <v>84</v>
      </c>
      <c r="I4" s="10" t="s">
        <v>83</v>
      </c>
      <c r="J4" s="10" t="s">
        <v>84</v>
      </c>
      <c r="K4" s="10" t="s">
        <v>83</v>
      </c>
      <c r="L4" s="10" t="s">
        <v>84</v>
      </c>
      <c r="M4" s="10" t="s">
        <v>83</v>
      </c>
      <c r="N4" s="10" t="s">
        <v>84</v>
      </c>
      <c r="O4" s="10" t="s">
        <v>83</v>
      </c>
      <c r="P4" s="10" t="s">
        <v>84</v>
      </c>
      <c r="Q4" s="10" t="s">
        <v>83</v>
      </c>
      <c r="R4" s="10" t="s">
        <v>84</v>
      </c>
      <c r="S4" s="9" t="s">
        <v>83</v>
      </c>
      <c r="T4" s="10" t="s">
        <v>84</v>
      </c>
      <c r="U4" s="10" t="s">
        <v>83</v>
      </c>
      <c r="V4" s="10" t="s">
        <v>84</v>
      </c>
      <c r="W4" s="10" t="s">
        <v>83</v>
      </c>
      <c r="X4" s="10" t="s">
        <v>84</v>
      </c>
      <c r="Y4" s="10" t="s">
        <v>83</v>
      </c>
      <c r="Z4" s="10" t="s">
        <v>84</v>
      </c>
      <c r="AA4" s="10" t="s">
        <v>83</v>
      </c>
      <c r="AB4" s="10" t="s">
        <v>84</v>
      </c>
      <c r="AC4" s="10" t="s">
        <v>83</v>
      </c>
      <c r="AD4" s="10" t="s">
        <v>84</v>
      </c>
      <c r="AE4" s="10" t="s">
        <v>83</v>
      </c>
      <c r="AF4" s="10" t="s">
        <v>84</v>
      </c>
      <c r="AG4" s="10" t="s">
        <v>83</v>
      </c>
      <c r="AH4" s="10" t="s">
        <v>84</v>
      </c>
      <c r="AI4" s="10" t="s">
        <v>83</v>
      </c>
      <c r="AJ4" s="10" t="s">
        <v>84</v>
      </c>
      <c r="AK4" s="10" t="s">
        <v>83</v>
      </c>
      <c r="AL4" s="10" t="s">
        <v>84</v>
      </c>
      <c r="AM4" s="10" t="s">
        <v>83</v>
      </c>
      <c r="AN4" s="10" t="s">
        <v>84</v>
      </c>
      <c r="AO4" s="10" t="s">
        <v>83</v>
      </c>
      <c r="AP4" s="10" t="s">
        <v>84</v>
      </c>
      <c r="AQ4" s="10" t="s">
        <v>83</v>
      </c>
      <c r="AR4" s="10" t="s">
        <v>84</v>
      </c>
      <c r="AS4" s="10" t="s">
        <v>83</v>
      </c>
      <c r="AT4" s="10" t="s">
        <v>84</v>
      </c>
      <c r="AU4" s="10" t="s">
        <v>83</v>
      </c>
      <c r="AV4" s="10" t="s">
        <v>84</v>
      </c>
      <c r="AW4" s="10" t="s">
        <v>83</v>
      </c>
      <c r="AX4" s="10" t="s">
        <v>84</v>
      </c>
      <c r="AY4" s="10" t="s">
        <v>83</v>
      </c>
      <c r="AZ4" s="10" t="s">
        <v>84</v>
      </c>
      <c r="BA4" s="10" t="s">
        <v>83</v>
      </c>
      <c r="BB4" s="10" t="s">
        <v>84</v>
      </c>
      <c r="BC4" s="10" t="s">
        <v>83</v>
      </c>
      <c r="BD4" s="10" t="s">
        <v>84</v>
      </c>
      <c r="BE4" s="10" t="s">
        <v>83</v>
      </c>
      <c r="BF4" s="10" t="s">
        <v>84</v>
      </c>
      <c r="BG4" s="10" t="s">
        <v>83</v>
      </c>
      <c r="BH4" s="10" t="s">
        <v>84</v>
      </c>
      <c r="BI4" s="10" t="s">
        <v>83</v>
      </c>
      <c r="BJ4" s="10" t="s">
        <v>84</v>
      </c>
      <c r="BK4" s="10" t="s">
        <v>83</v>
      </c>
      <c r="BL4" s="10" t="s">
        <v>84</v>
      </c>
      <c r="BM4" s="10" t="s">
        <v>83</v>
      </c>
      <c r="BN4" s="10" t="s">
        <v>84</v>
      </c>
      <c r="BO4" s="10" t="s">
        <v>83</v>
      </c>
      <c r="BP4" s="10" t="s">
        <v>84</v>
      </c>
      <c r="BQ4" s="10" t="s">
        <v>83</v>
      </c>
      <c r="BR4" s="10" t="s">
        <v>84</v>
      </c>
      <c r="BS4" s="10" t="s">
        <v>83</v>
      </c>
      <c r="BT4" s="10" t="s">
        <v>84</v>
      </c>
      <c r="BU4" s="10" t="s">
        <v>83</v>
      </c>
      <c r="BV4" s="10" t="s">
        <v>84</v>
      </c>
      <c r="BW4" s="10" t="s">
        <v>83</v>
      </c>
      <c r="BX4" s="10" t="s">
        <v>84</v>
      </c>
      <c r="BY4" s="10" t="s">
        <v>83</v>
      </c>
      <c r="BZ4" s="10" t="s">
        <v>84</v>
      </c>
      <c r="CA4" s="10" t="s">
        <v>83</v>
      </c>
      <c r="CB4" s="10" t="s">
        <v>84</v>
      </c>
      <c r="CC4" s="10" t="s">
        <v>83</v>
      </c>
      <c r="CD4" s="10" t="s">
        <v>84</v>
      </c>
      <c r="CE4" s="10" t="s">
        <v>83</v>
      </c>
      <c r="CF4" s="10" t="s">
        <v>84</v>
      </c>
      <c r="CG4" s="10" t="s">
        <v>83</v>
      </c>
      <c r="CH4" s="10" t="s">
        <v>84</v>
      </c>
      <c r="CI4" s="10" t="s">
        <v>83</v>
      </c>
      <c r="CJ4" s="10" t="s">
        <v>84</v>
      </c>
      <c r="CK4" s="10" t="s">
        <v>83</v>
      </c>
      <c r="CL4" s="10" t="s">
        <v>84</v>
      </c>
      <c r="CM4" s="10" t="s">
        <v>83</v>
      </c>
      <c r="CN4" s="10" t="s">
        <v>84</v>
      </c>
      <c r="CO4" s="10" t="s">
        <v>83</v>
      </c>
      <c r="CP4" s="10" t="s">
        <v>84</v>
      </c>
      <c r="CQ4" s="10" t="s">
        <v>83</v>
      </c>
      <c r="CR4" s="10" t="s">
        <v>84</v>
      </c>
      <c r="CS4" s="10" t="s">
        <v>83</v>
      </c>
      <c r="CT4" s="10" t="s">
        <v>84</v>
      </c>
      <c r="CU4" s="10" t="s">
        <v>83</v>
      </c>
      <c r="CV4" s="10" t="s">
        <v>84</v>
      </c>
      <c r="CW4" s="10" t="s">
        <v>83</v>
      </c>
      <c r="CX4" s="10" t="s">
        <v>84</v>
      </c>
      <c r="CY4" s="10" t="s">
        <v>83</v>
      </c>
      <c r="CZ4" s="10" t="s">
        <v>84</v>
      </c>
      <c r="DA4" s="10" t="s">
        <v>83</v>
      </c>
      <c r="DB4" s="10" t="s">
        <v>84</v>
      </c>
      <c r="DC4" s="10" t="s">
        <v>83</v>
      </c>
      <c r="DD4" s="10" t="s">
        <v>84</v>
      </c>
      <c r="DE4" s="10" t="s">
        <v>83</v>
      </c>
      <c r="DF4" s="10" t="s">
        <v>84</v>
      </c>
      <c r="DG4" s="10" t="s">
        <v>83</v>
      </c>
      <c r="DH4" s="10" t="s">
        <v>84</v>
      </c>
      <c r="DI4" s="10" t="s">
        <v>83</v>
      </c>
      <c r="DJ4" s="10" t="s">
        <v>84</v>
      </c>
      <c r="DK4" s="10" t="s">
        <v>83</v>
      </c>
      <c r="DL4" s="10" t="s">
        <v>84</v>
      </c>
      <c r="DM4" s="10" t="s">
        <v>83</v>
      </c>
      <c r="DN4" s="10" t="s">
        <v>84</v>
      </c>
      <c r="DO4" s="10" t="s">
        <v>83</v>
      </c>
      <c r="DP4" s="10" t="s">
        <v>84</v>
      </c>
      <c r="DQ4" s="10" t="s">
        <v>83</v>
      </c>
      <c r="DR4" s="10" t="s">
        <v>84</v>
      </c>
      <c r="DS4" s="10" t="s">
        <v>83</v>
      </c>
      <c r="DT4" s="10" t="s">
        <v>84</v>
      </c>
      <c r="DU4" s="10" t="s">
        <v>83</v>
      </c>
      <c r="DV4" s="10" t="s">
        <v>84</v>
      </c>
      <c r="DW4" s="10" t="s">
        <v>83</v>
      </c>
      <c r="DX4" s="10" t="s">
        <v>84</v>
      </c>
      <c r="DY4" s="10" t="s">
        <v>83</v>
      </c>
      <c r="DZ4" s="10" t="s">
        <v>84</v>
      </c>
      <c r="EA4" s="10" t="s">
        <v>83</v>
      </c>
      <c r="EB4" s="10" t="s">
        <v>84</v>
      </c>
      <c r="EC4" s="10" t="s">
        <v>83</v>
      </c>
      <c r="ED4" s="10" t="s">
        <v>84</v>
      </c>
      <c r="EE4" s="10" t="s">
        <v>83</v>
      </c>
      <c r="EF4" s="10" t="s">
        <v>84</v>
      </c>
      <c r="EG4" s="10" t="s">
        <v>83</v>
      </c>
      <c r="EH4" s="10" t="s">
        <v>84</v>
      </c>
      <c r="EI4" s="10" t="s">
        <v>83</v>
      </c>
      <c r="EJ4" s="10" t="s">
        <v>84</v>
      </c>
      <c r="EK4" s="10" t="s">
        <v>83</v>
      </c>
      <c r="EL4" s="10" t="s">
        <v>84</v>
      </c>
      <c r="EM4" s="10" t="s">
        <v>83</v>
      </c>
      <c r="EN4" s="10" t="s">
        <v>84</v>
      </c>
      <c r="EO4" s="10" t="s">
        <v>83</v>
      </c>
      <c r="EP4" s="10" t="s">
        <v>84</v>
      </c>
      <c r="EQ4" s="10" t="s">
        <v>83</v>
      </c>
      <c r="ER4" s="10" t="s">
        <v>84</v>
      </c>
      <c r="ES4" s="10" t="s">
        <v>83</v>
      </c>
      <c r="ET4" s="10" t="s">
        <v>84</v>
      </c>
      <c r="EU4" s="10" t="s">
        <v>83</v>
      </c>
      <c r="EV4" s="10" t="s">
        <v>84</v>
      </c>
      <c r="EW4" s="10" t="s">
        <v>83</v>
      </c>
      <c r="EX4" s="10" t="s">
        <v>84</v>
      </c>
      <c r="EY4" s="10" t="s">
        <v>83</v>
      </c>
      <c r="EZ4" s="10" t="s">
        <v>84</v>
      </c>
      <c r="FA4" s="10" t="s">
        <v>83</v>
      </c>
      <c r="FB4" s="10" t="s">
        <v>84</v>
      </c>
      <c r="FC4" s="10" t="s">
        <v>83</v>
      </c>
      <c r="FD4" s="10" t="s">
        <v>84</v>
      </c>
      <c r="FE4" s="10" t="s">
        <v>83</v>
      </c>
      <c r="FF4" s="10" t="s">
        <v>84</v>
      </c>
      <c r="FG4" s="10" t="s">
        <v>83</v>
      </c>
      <c r="FH4" s="10" t="s">
        <v>84</v>
      </c>
      <c r="FI4" s="10" t="s">
        <v>83</v>
      </c>
      <c r="FJ4" s="10" t="s">
        <v>84</v>
      </c>
      <c r="FK4" s="10" t="s">
        <v>83</v>
      </c>
      <c r="FL4" s="10" t="s">
        <v>84</v>
      </c>
      <c r="FM4" s="10" t="s">
        <v>83</v>
      </c>
      <c r="FN4" s="10" t="s">
        <v>84</v>
      </c>
      <c r="FO4" s="10" t="s">
        <v>83</v>
      </c>
      <c r="FP4" s="10" t="s">
        <v>84</v>
      </c>
      <c r="FQ4" s="10" t="s">
        <v>83</v>
      </c>
      <c r="FR4" s="10" t="s">
        <v>84</v>
      </c>
      <c r="FS4" s="10" t="s">
        <v>83</v>
      </c>
      <c r="FT4" s="10" t="s">
        <v>84</v>
      </c>
      <c r="FU4" s="10" t="s">
        <v>83</v>
      </c>
      <c r="FV4" s="10" t="s">
        <v>84</v>
      </c>
    </row>
    <row r="5" spans="1:178" x14ac:dyDescent="0.25">
      <c r="A5" s="6" t="s">
        <v>0</v>
      </c>
      <c r="B5" s="2"/>
      <c r="C5" s="7" t="s">
        <v>53</v>
      </c>
      <c r="D5" s="7" t="s">
        <v>54</v>
      </c>
      <c r="E5" s="21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3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3">
        <v>1</v>
      </c>
      <c r="AM5" s="21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6">
        <v>1</v>
      </c>
      <c r="AX5" s="16">
        <v>1</v>
      </c>
      <c r="AY5" s="16">
        <v>1</v>
      </c>
      <c r="AZ5" s="16">
        <v>1</v>
      </c>
      <c r="BA5" s="16">
        <v>1</v>
      </c>
      <c r="BB5" s="16">
        <v>1</v>
      </c>
      <c r="BC5" s="16">
        <v>1</v>
      </c>
      <c r="BD5" s="16">
        <v>1</v>
      </c>
      <c r="BE5" s="16">
        <v>1</v>
      </c>
      <c r="BF5" s="17">
        <v>1</v>
      </c>
      <c r="BG5" s="28">
        <v>1</v>
      </c>
      <c r="BH5" s="16">
        <v>1</v>
      </c>
      <c r="BI5" s="16">
        <v>1</v>
      </c>
      <c r="BJ5" s="16">
        <v>1</v>
      </c>
      <c r="BK5" s="16">
        <v>1</v>
      </c>
      <c r="BL5" s="16">
        <v>1</v>
      </c>
      <c r="BM5" s="16">
        <v>1</v>
      </c>
      <c r="BN5" s="16">
        <v>1</v>
      </c>
      <c r="BO5" s="16">
        <v>1</v>
      </c>
      <c r="BP5" s="16">
        <v>1</v>
      </c>
      <c r="BQ5" s="16">
        <v>1</v>
      </c>
      <c r="BR5" s="16">
        <v>1</v>
      </c>
      <c r="BS5" s="16">
        <v>1</v>
      </c>
      <c r="BT5" s="16">
        <v>1</v>
      </c>
      <c r="BU5" s="16">
        <v>1</v>
      </c>
      <c r="BV5" s="16">
        <v>1</v>
      </c>
      <c r="BW5" s="16">
        <v>1</v>
      </c>
      <c r="BX5" s="16">
        <v>1</v>
      </c>
      <c r="BY5" s="16">
        <v>1</v>
      </c>
      <c r="BZ5" s="17">
        <v>1</v>
      </c>
      <c r="CA5" s="28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M5" s="16">
        <v>1</v>
      </c>
      <c r="CN5" s="16">
        <v>1</v>
      </c>
      <c r="CO5" s="16">
        <v>1</v>
      </c>
      <c r="CP5" s="16">
        <v>1</v>
      </c>
      <c r="CQ5" s="16">
        <v>1</v>
      </c>
      <c r="CR5" s="16">
        <v>1</v>
      </c>
      <c r="CS5" s="16">
        <v>1</v>
      </c>
      <c r="CT5" s="17">
        <v>1</v>
      </c>
      <c r="CU5" s="28">
        <v>1</v>
      </c>
      <c r="CV5" s="16">
        <v>1</v>
      </c>
      <c r="CW5" s="16">
        <v>1</v>
      </c>
      <c r="CX5" s="16">
        <v>1</v>
      </c>
      <c r="CY5" s="16">
        <v>1</v>
      </c>
      <c r="CZ5" s="16">
        <v>1</v>
      </c>
      <c r="DA5" s="16">
        <v>1</v>
      </c>
      <c r="DB5" s="16">
        <v>1</v>
      </c>
      <c r="DC5" s="16">
        <v>1</v>
      </c>
      <c r="DD5" s="16">
        <v>1</v>
      </c>
      <c r="DE5" s="16">
        <v>1</v>
      </c>
      <c r="DF5" s="16">
        <v>1</v>
      </c>
      <c r="DG5" s="16">
        <v>1</v>
      </c>
      <c r="DH5" s="16">
        <v>1</v>
      </c>
      <c r="DI5" s="16">
        <v>1</v>
      </c>
      <c r="DJ5" s="16">
        <v>1</v>
      </c>
      <c r="DK5" s="16">
        <v>1</v>
      </c>
      <c r="DL5" s="16">
        <v>1</v>
      </c>
      <c r="DM5" s="16">
        <v>1</v>
      </c>
      <c r="DN5" s="17">
        <v>1</v>
      </c>
      <c r="DO5" s="28">
        <v>1</v>
      </c>
      <c r="DP5" s="16">
        <v>1</v>
      </c>
      <c r="DQ5" s="16">
        <v>1</v>
      </c>
      <c r="DR5" s="16">
        <v>1</v>
      </c>
      <c r="DS5" s="16">
        <v>1</v>
      </c>
      <c r="DT5" s="16">
        <v>1</v>
      </c>
      <c r="DU5" s="16">
        <v>1</v>
      </c>
      <c r="DV5" s="16">
        <v>1</v>
      </c>
      <c r="DW5" s="16">
        <v>1</v>
      </c>
      <c r="DX5" s="16">
        <v>1</v>
      </c>
      <c r="DY5" s="16">
        <v>1</v>
      </c>
      <c r="DZ5" s="16">
        <v>1</v>
      </c>
      <c r="EA5" s="16">
        <v>1</v>
      </c>
      <c r="EB5" s="16">
        <v>1</v>
      </c>
      <c r="EC5" s="16">
        <v>1</v>
      </c>
      <c r="ED5" s="16">
        <v>1</v>
      </c>
      <c r="EE5" s="16">
        <v>1</v>
      </c>
      <c r="EF5" s="16">
        <v>1</v>
      </c>
      <c r="EG5" s="16">
        <v>1</v>
      </c>
      <c r="EH5" s="17">
        <v>1</v>
      </c>
      <c r="EI5" s="28">
        <v>1</v>
      </c>
      <c r="EJ5" s="16">
        <v>1</v>
      </c>
      <c r="EK5" s="16">
        <v>1</v>
      </c>
      <c r="EL5" s="16">
        <v>1</v>
      </c>
      <c r="EM5" s="16">
        <v>1</v>
      </c>
      <c r="EN5" s="16">
        <v>1</v>
      </c>
      <c r="EO5" s="16">
        <v>1</v>
      </c>
      <c r="EP5" s="16">
        <v>1</v>
      </c>
      <c r="EQ5" s="16">
        <v>1</v>
      </c>
      <c r="ER5" s="16">
        <v>1</v>
      </c>
      <c r="ES5" s="16">
        <v>1</v>
      </c>
      <c r="ET5" s="16">
        <v>1</v>
      </c>
      <c r="EU5" s="16">
        <v>1</v>
      </c>
      <c r="EV5" s="16">
        <v>1</v>
      </c>
      <c r="EW5" s="16">
        <v>1</v>
      </c>
      <c r="EX5" s="16">
        <v>1</v>
      </c>
      <c r="EY5" s="16">
        <v>1</v>
      </c>
      <c r="EZ5" s="16">
        <v>1</v>
      </c>
      <c r="FA5" s="16">
        <v>1</v>
      </c>
      <c r="FB5" s="17">
        <v>1</v>
      </c>
      <c r="FC5" s="28">
        <v>1</v>
      </c>
      <c r="FD5" s="16">
        <v>1</v>
      </c>
      <c r="FE5" s="16">
        <v>1</v>
      </c>
      <c r="FF5" s="16">
        <v>1</v>
      </c>
      <c r="FG5" s="16">
        <v>1</v>
      </c>
      <c r="FH5" s="16">
        <v>1</v>
      </c>
      <c r="FI5" s="16">
        <v>1</v>
      </c>
      <c r="FJ5" s="16">
        <v>1</v>
      </c>
      <c r="FK5" s="16">
        <v>1</v>
      </c>
      <c r="FL5" s="16">
        <v>1</v>
      </c>
      <c r="FM5" s="16">
        <v>1</v>
      </c>
      <c r="FN5" s="20">
        <v>1</v>
      </c>
      <c r="FO5" s="20">
        <v>1</v>
      </c>
      <c r="FP5" s="20">
        <v>1</v>
      </c>
      <c r="FQ5" s="20">
        <v>1</v>
      </c>
      <c r="FR5" s="20">
        <v>1</v>
      </c>
      <c r="FS5" s="20">
        <v>1</v>
      </c>
      <c r="FT5" s="20">
        <v>1</v>
      </c>
      <c r="FU5" s="20">
        <v>1</v>
      </c>
      <c r="FV5" s="30">
        <v>1</v>
      </c>
    </row>
    <row r="6" spans="1:178" x14ac:dyDescent="0.25">
      <c r="A6" s="64" t="s">
        <v>4</v>
      </c>
      <c r="B6" s="2"/>
      <c r="C6" s="7" t="s">
        <v>55</v>
      </c>
      <c r="D6" s="7" t="s">
        <v>56</v>
      </c>
      <c r="E6" s="21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3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3">
        <v>1</v>
      </c>
      <c r="AM6" s="21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6">
        <v>1</v>
      </c>
      <c r="AX6" s="16">
        <v>1</v>
      </c>
      <c r="AY6" s="16">
        <v>1</v>
      </c>
      <c r="AZ6" s="16">
        <v>1</v>
      </c>
      <c r="BA6" s="16">
        <v>1</v>
      </c>
      <c r="BB6" s="16">
        <v>1</v>
      </c>
      <c r="BC6" s="16">
        <v>1</v>
      </c>
      <c r="BD6" s="16">
        <v>1</v>
      </c>
      <c r="BE6" s="16">
        <v>1</v>
      </c>
      <c r="BF6" s="17">
        <v>1</v>
      </c>
      <c r="BG6" s="28">
        <v>1</v>
      </c>
      <c r="BH6" s="16">
        <v>1</v>
      </c>
      <c r="BI6" s="16">
        <v>1</v>
      </c>
      <c r="BJ6" s="16">
        <v>1</v>
      </c>
      <c r="BK6" s="16">
        <v>1</v>
      </c>
      <c r="BL6" s="16">
        <v>1</v>
      </c>
      <c r="BM6" s="16">
        <v>1</v>
      </c>
      <c r="BN6" s="16">
        <v>1</v>
      </c>
      <c r="BO6" s="16">
        <v>1</v>
      </c>
      <c r="BP6" s="16">
        <v>1</v>
      </c>
      <c r="BQ6" s="16">
        <v>1</v>
      </c>
      <c r="BR6" s="16">
        <v>1</v>
      </c>
      <c r="BS6" s="16">
        <v>1</v>
      </c>
      <c r="BT6" s="16">
        <v>1</v>
      </c>
      <c r="BU6" s="16">
        <v>1</v>
      </c>
      <c r="BV6" s="16">
        <v>1</v>
      </c>
      <c r="BW6" s="16">
        <v>1</v>
      </c>
      <c r="BX6" s="16">
        <v>1</v>
      </c>
      <c r="BY6" s="16">
        <v>1</v>
      </c>
      <c r="BZ6" s="17">
        <v>1</v>
      </c>
      <c r="CA6" s="28">
        <v>1</v>
      </c>
      <c r="CB6" s="16">
        <v>1</v>
      </c>
      <c r="CC6" s="16">
        <v>1</v>
      </c>
      <c r="CD6" s="16">
        <v>1</v>
      </c>
      <c r="CE6" s="16">
        <v>1</v>
      </c>
      <c r="CF6" s="16">
        <v>1</v>
      </c>
      <c r="CG6" s="16">
        <v>1</v>
      </c>
      <c r="CH6" s="16">
        <v>1</v>
      </c>
      <c r="CI6" s="16">
        <v>1</v>
      </c>
      <c r="CJ6" s="16">
        <v>1</v>
      </c>
      <c r="CK6" s="16">
        <v>1</v>
      </c>
      <c r="CL6" s="16">
        <v>1</v>
      </c>
      <c r="CM6" s="16">
        <v>1</v>
      </c>
      <c r="CN6" s="16">
        <v>1</v>
      </c>
      <c r="CO6" s="16">
        <v>1</v>
      </c>
      <c r="CP6" s="16">
        <v>1</v>
      </c>
      <c r="CQ6" s="16">
        <v>1</v>
      </c>
      <c r="CR6" s="16">
        <v>1</v>
      </c>
      <c r="CS6" s="16">
        <v>1</v>
      </c>
      <c r="CT6" s="17">
        <v>1</v>
      </c>
      <c r="CU6" s="28">
        <v>1</v>
      </c>
      <c r="CV6" s="16">
        <v>1</v>
      </c>
      <c r="CW6" s="16">
        <v>1</v>
      </c>
      <c r="CX6" s="16">
        <v>1</v>
      </c>
      <c r="CY6" s="16">
        <v>1</v>
      </c>
      <c r="CZ6" s="16">
        <v>1</v>
      </c>
      <c r="DA6" s="16">
        <v>1</v>
      </c>
      <c r="DB6" s="16">
        <v>1</v>
      </c>
      <c r="DC6" s="16">
        <v>1</v>
      </c>
      <c r="DD6" s="16">
        <v>1</v>
      </c>
      <c r="DE6" s="16">
        <v>1</v>
      </c>
      <c r="DF6" s="16">
        <v>1</v>
      </c>
      <c r="DG6" s="16">
        <v>1</v>
      </c>
      <c r="DH6" s="16">
        <v>1</v>
      </c>
      <c r="DI6" s="16">
        <v>1</v>
      </c>
      <c r="DJ6" s="16">
        <v>1</v>
      </c>
      <c r="DK6" s="16">
        <v>1</v>
      </c>
      <c r="DL6" s="16">
        <v>1</v>
      </c>
      <c r="DM6" s="16">
        <v>1</v>
      </c>
      <c r="DN6" s="17">
        <v>1</v>
      </c>
      <c r="DO6" s="28">
        <v>1</v>
      </c>
      <c r="DP6" s="16">
        <v>1</v>
      </c>
      <c r="DQ6" s="16">
        <v>1</v>
      </c>
      <c r="DR6" s="16">
        <v>1</v>
      </c>
      <c r="DS6" s="16">
        <v>1</v>
      </c>
      <c r="DT6" s="16">
        <v>1</v>
      </c>
      <c r="DU6" s="16">
        <v>1</v>
      </c>
      <c r="DV6" s="16">
        <v>1</v>
      </c>
      <c r="DW6" s="16">
        <v>1</v>
      </c>
      <c r="DX6" s="16">
        <v>1</v>
      </c>
      <c r="DY6" s="16">
        <v>1</v>
      </c>
      <c r="DZ6" s="16">
        <v>1</v>
      </c>
      <c r="EA6" s="16">
        <v>1</v>
      </c>
      <c r="EB6" s="16">
        <v>1</v>
      </c>
      <c r="EC6" s="16">
        <v>1</v>
      </c>
      <c r="ED6" s="16">
        <v>1</v>
      </c>
      <c r="EE6" s="16">
        <v>1</v>
      </c>
      <c r="EF6" s="16">
        <v>1</v>
      </c>
      <c r="EG6" s="16">
        <v>1</v>
      </c>
      <c r="EH6" s="17">
        <v>1</v>
      </c>
      <c r="EI6" s="28">
        <v>1</v>
      </c>
      <c r="EJ6" s="16">
        <v>1</v>
      </c>
      <c r="EK6" s="16">
        <v>1</v>
      </c>
      <c r="EL6" s="16">
        <v>1</v>
      </c>
      <c r="EM6" s="16">
        <v>1</v>
      </c>
      <c r="EN6" s="16">
        <v>1</v>
      </c>
      <c r="EO6" s="16">
        <v>1</v>
      </c>
      <c r="EP6" s="16">
        <v>1</v>
      </c>
      <c r="EQ6" s="16">
        <v>1</v>
      </c>
      <c r="ER6" s="16">
        <v>1</v>
      </c>
      <c r="ES6" s="16">
        <v>1</v>
      </c>
      <c r="ET6" s="16">
        <v>1</v>
      </c>
      <c r="EU6" s="16">
        <v>1</v>
      </c>
      <c r="EV6" s="16">
        <v>1</v>
      </c>
      <c r="EW6" s="16">
        <v>1</v>
      </c>
      <c r="EX6" s="16">
        <v>1</v>
      </c>
      <c r="EY6" s="16">
        <v>1</v>
      </c>
      <c r="EZ6" s="16">
        <v>1</v>
      </c>
      <c r="FA6" s="16">
        <v>1</v>
      </c>
      <c r="FB6" s="17">
        <v>1</v>
      </c>
      <c r="FC6" s="28">
        <v>1</v>
      </c>
      <c r="FD6" s="16">
        <v>1</v>
      </c>
      <c r="FE6" s="16">
        <v>1</v>
      </c>
      <c r="FF6" s="16">
        <v>1</v>
      </c>
      <c r="FG6" s="16">
        <v>1</v>
      </c>
      <c r="FH6" s="16">
        <v>1</v>
      </c>
      <c r="FI6" s="16">
        <v>1</v>
      </c>
      <c r="FJ6" s="16">
        <v>1</v>
      </c>
      <c r="FK6" s="16">
        <v>1</v>
      </c>
      <c r="FL6" s="16">
        <v>1</v>
      </c>
      <c r="FM6" s="16">
        <v>1</v>
      </c>
      <c r="FN6" s="16">
        <v>1</v>
      </c>
      <c r="FO6" s="16">
        <v>1</v>
      </c>
      <c r="FP6" s="16">
        <v>1</v>
      </c>
      <c r="FQ6" s="16">
        <v>1</v>
      </c>
      <c r="FR6" s="16">
        <v>1</v>
      </c>
      <c r="FS6" s="16">
        <v>1</v>
      </c>
      <c r="FT6" s="16">
        <v>1</v>
      </c>
      <c r="FU6" s="16">
        <v>1</v>
      </c>
      <c r="FV6" s="17">
        <v>1</v>
      </c>
    </row>
    <row r="7" spans="1:178" x14ac:dyDescent="0.25">
      <c r="A7" s="64"/>
      <c r="B7" s="2"/>
      <c r="C7" s="7" t="s">
        <v>57</v>
      </c>
      <c r="D7" s="7" t="s">
        <v>58</v>
      </c>
      <c r="E7" s="21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3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3">
        <v>1</v>
      </c>
      <c r="AM7" s="21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6">
        <v>1</v>
      </c>
      <c r="AX7" s="16">
        <v>1</v>
      </c>
      <c r="AY7" s="16">
        <v>1</v>
      </c>
      <c r="AZ7" s="16">
        <v>1</v>
      </c>
      <c r="BA7" s="16">
        <v>1</v>
      </c>
      <c r="BB7" s="16">
        <v>1</v>
      </c>
      <c r="BC7" s="16">
        <v>1</v>
      </c>
      <c r="BD7" s="16">
        <v>1</v>
      </c>
      <c r="BE7" s="16">
        <v>1</v>
      </c>
      <c r="BF7" s="17">
        <v>1</v>
      </c>
      <c r="BG7" s="28">
        <v>1</v>
      </c>
      <c r="BH7" s="16">
        <v>1</v>
      </c>
      <c r="BI7" s="16">
        <v>1</v>
      </c>
      <c r="BJ7" s="16">
        <v>1</v>
      </c>
      <c r="BK7" s="16">
        <v>1</v>
      </c>
      <c r="BL7" s="16">
        <v>1</v>
      </c>
      <c r="BM7" s="16">
        <v>1</v>
      </c>
      <c r="BN7" s="16">
        <v>1</v>
      </c>
      <c r="BO7" s="16">
        <v>1</v>
      </c>
      <c r="BP7" s="16">
        <v>1</v>
      </c>
      <c r="BQ7" s="16">
        <v>1</v>
      </c>
      <c r="BR7" s="16">
        <v>1</v>
      </c>
      <c r="BS7" s="16">
        <v>1</v>
      </c>
      <c r="BT7" s="16">
        <v>1</v>
      </c>
      <c r="BU7" s="16">
        <v>1</v>
      </c>
      <c r="BV7" s="16">
        <v>1</v>
      </c>
      <c r="BW7" s="16">
        <v>1</v>
      </c>
      <c r="BX7" s="16">
        <v>1</v>
      </c>
      <c r="BY7" s="16">
        <v>1</v>
      </c>
      <c r="BZ7" s="17">
        <v>1</v>
      </c>
      <c r="CA7" s="28">
        <v>1</v>
      </c>
      <c r="CB7" s="16">
        <v>1</v>
      </c>
      <c r="CC7" s="16">
        <v>1</v>
      </c>
      <c r="CD7" s="16">
        <v>1</v>
      </c>
      <c r="CE7" s="16">
        <v>1</v>
      </c>
      <c r="CF7" s="16">
        <v>1</v>
      </c>
      <c r="CG7" s="16">
        <v>1</v>
      </c>
      <c r="CH7" s="16">
        <v>1</v>
      </c>
      <c r="CI7" s="16">
        <v>1</v>
      </c>
      <c r="CJ7" s="16">
        <v>1</v>
      </c>
      <c r="CK7" s="16">
        <v>1</v>
      </c>
      <c r="CL7" s="16">
        <v>1</v>
      </c>
      <c r="CM7" s="16">
        <v>1</v>
      </c>
      <c r="CN7" s="16">
        <v>1</v>
      </c>
      <c r="CO7" s="16">
        <v>1</v>
      </c>
      <c r="CP7" s="16">
        <v>1</v>
      </c>
      <c r="CQ7" s="16">
        <v>1</v>
      </c>
      <c r="CR7" s="16">
        <v>1</v>
      </c>
      <c r="CS7" s="16">
        <v>1</v>
      </c>
      <c r="CT7" s="17">
        <v>1</v>
      </c>
      <c r="CU7" s="28">
        <v>1</v>
      </c>
      <c r="CV7" s="16">
        <v>1</v>
      </c>
      <c r="CW7" s="16">
        <v>1</v>
      </c>
      <c r="CX7" s="16">
        <v>1</v>
      </c>
      <c r="CY7" s="16">
        <v>1</v>
      </c>
      <c r="CZ7" s="16">
        <v>1</v>
      </c>
      <c r="DA7" s="16">
        <v>1</v>
      </c>
      <c r="DB7" s="16">
        <v>1</v>
      </c>
      <c r="DC7" s="16">
        <v>1</v>
      </c>
      <c r="DD7" s="16">
        <v>1</v>
      </c>
      <c r="DE7" s="16">
        <v>1</v>
      </c>
      <c r="DF7" s="16">
        <v>1</v>
      </c>
      <c r="DG7" s="16">
        <v>1</v>
      </c>
      <c r="DH7" s="16">
        <v>1</v>
      </c>
      <c r="DI7" s="16">
        <v>1</v>
      </c>
      <c r="DJ7" s="16">
        <v>1</v>
      </c>
      <c r="DK7" s="16">
        <v>1</v>
      </c>
      <c r="DL7" s="16">
        <v>1</v>
      </c>
      <c r="DM7" s="16">
        <v>1</v>
      </c>
      <c r="DN7" s="17">
        <v>1</v>
      </c>
      <c r="DO7" s="28">
        <v>1</v>
      </c>
      <c r="DP7" s="16">
        <v>1</v>
      </c>
      <c r="DQ7" s="16">
        <v>1</v>
      </c>
      <c r="DR7" s="16">
        <v>1</v>
      </c>
      <c r="DS7" s="16">
        <v>1</v>
      </c>
      <c r="DT7" s="16">
        <v>1</v>
      </c>
      <c r="DU7" s="16">
        <v>1</v>
      </c>
      <c r="DV7" s="16">
        <v>1</v>
      </c>
      <c r="DW7" s="16">
        <v>1</v>
      </c>
      <c r="DX7" s="16">
        <v>1</v>
      </c>
      <c r="DY7" s="16">
        <v>1</v>
      </c>
      <c r="DZ7" s="16">
        <v>1</v>
      </c>
      <c r="EA7" s="16">
        <v>1</v>
      </c>
      <c r="EB7" s="16">
        <v>1</v>
      </c>
      <c r="EC7" s="16">
        <v>1</v>
      </c>
      <c r="ED7" s="16">
        <v>1</v>
      </c>
      <c r="EE7" s="16">
        <v>1</v>
      </c>
      <c r="EF7" s="16">
        <v>1</v>
      </c>
      <c r="EG7" s="16">
        <v>1</v>
      </c>
      <c r="EH7" s="17">
        <v>1</v>
      </c>
      <c r="EI7" s="28">
        <v>1</v>
      </c>
      <c r="EJ7" s="16">
        <v>1</v>
      </c>
      <c r="EK7" s="16">
        <v>1</v>
      </c>
      <c r="EL7" s="16">
        <v>1</v>
      </c>
      <c r="EM7" s="16">
        <v>1</v>
      </c>
      <c r="EN7" s="16">
        <v>1</v>
      </c>
      <c r="EO7" s="16">
        <v>1</v>
      </c>
      <c r="EP7" s="16">
        <v>1</v>
      </c>
      <c r="EQ7" s="16">
        <v>1</v>
      </c>
      <c r="ER7" s="16">
        <v>1</v>
      </c>
      <c r="ES7" s="16">
        <v>1</v>
      </c>
      <c r="ET7" s="16">
        <v>1</v>
      </c>
      <c r="EU7" s="16">
        <v>1</v>
      </c>
      <c r="EV7" s="16">
        <v>1</v>
      </c>
      <c r="EW7" s="16">
        <v>1</v>
      </c>
      <c r="EX7" s="16">
        <v>1</v>
      </c>
      <c r="EY7" s="16">
        <v>1</v>
      </c>
      <c r="EZ7" s="16">
        <v>1</v>
      </c>
      <c r="FA7" s="16">
        <v>1</v>
      </c>
      <c r="FB7" s="17">
        <v>1</v>
      </c>
      <c r="FC7" s="28">
        <v>1</v>
      </c>
      <c r="FD7" s="16">
        <v>1</v>
      </c>
      <c r="FE7" s="16">
        <v>1</v>
      </c>
      <c r="FF7" s="16">
        <v>1</v>
      </c>
      <c r="FG7" s="16">
        <v>1</v>
      </c>
      <c r="FH7" s="16">
        <v>1</v>
      </c>
      <c r="FI7" s="16">
        <v>1</v>
      </c>
      <c r="FJ7" s="16">
        <v>1</v>
      </c>
      <c r="FK7" s="16">
        <v>1</v>
      </c>
      <c r="FL7" s="16">
        <v>1</v>
      </c>
      <c r="FM7" s="16">
        <v>1</v>
      </c>
      <c r="FN7" s="16">
        <v>1</v>
      </c>
      <c r="FO7" s="16">
        <v>1</v>
      </c>
      <c r="FP7" s="16">
        <v>1</v>
      </c>
      <c r="FQ7" s="16">
        <v>1</v>
      </c>
      <c r="FR7" s="16">
        <v>1</v>
      </c>
      <c r="FS7" s="16">
        <v>1</v>
      </c>
      <c r="FT7" s="16">
        <v>1</v>
      </c>
      <c r="FU7" s="16">
        <v>1</v>
      </c>
      <c r="FV7" s="17">
        <v>1</v>
      </c>
    </row>
    <row r="8" spans="1:178" x14ac:dyDescent="0.25">
      <c r="A8" s="64"/>
      <c r="B8" s="2"/>
      <c r="C8" s="7" t="s">
        <v>59</v>
      </c>
      <c r="D8" s="7" t="s">
        <v>60</v>
      </c>
      <c r="E8" s="21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2">
        <v>1</v>
      </c>
      <c r="R8" s="13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3">
        <v>1</v>
      </c>
      <c r="AM8" s="21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6">
        <v>1</v>
      </c>
      <c r="AX8" s="16">
        <v>1</v>
      </c>
      <c r="AY8" s="16">
        <v>1</v>
      </c>
      <c r="AZ8" s="16">
        <v>1</v>
      </c>
      <c r="BA8" s="16">
        <v>1</v>
      </c>
      <c r="BB8" s="16">
        <v>1</v>
      </c>
      <c r="BC8" s="16">
        <v>1</v>
      </c>
      <c r="BD8" s="16">
        <v>1</v>
      </c>
      <c r="BE8" s="16">
        <v>1</v>
      </c>
      <c r="BF8" s="17">
        <v>1</v>
      </c>
      <c r="BG8" s="28">
        <v>1</v>
      </c>
      <c r="BH8" s="16">
        <v>1</v>
      </c>
      <c r="BI8" s="16">
        <v>1</v>
      </c>
      <c r="BJ8" s="16">
        <v>1</v>
      </c>
      <c r="BK8" s="16">
        <v>1</v>
      </c>
      <c r="BL8" s="16">
        <v>1</v>
      </c>
      <c r="BM8" s="16">
        <v>1</v>
      </c>
      <c r="BN8" s="16">
        <v>1</v>
      </c>
      <c r="BO8" s="16">
        <v>1</v>
      </c>
      <c r="BP8" s="16">
        <v>1</v>
      </c>
      <c r="BQ8" s="16">
        <v>1</v>
      </c>
      <c r="BR8" s="16">
        <v>1</v>
      </c>
      <c r="BS8" s="16">
        <v>1</v>
      </c>
      <c r="BT8" s="16">
        <v>1</v>
      </c>
      <c r="BU8" s="16">
        <v>1</v>
      </c>
      <c r="BV8" s="16">
        <v>1</v>
      </c>
      <c r="BW8" s="16">
        <v>1</v>
      </c>
      <c r="BX8" s="16">
        <v>1</v>
      </c>
      <c r="BY8" s="16">
        <v>1</v>
      </c>
      <c r="BZ8" s="17">
        <v>1</v>
      </c>
      <c r="CA8" s="28">
        <v>1</v>
      </c>
      <c r="CB8" s="16">
        <v>1</v>
      </c>
      <c r="CC8" s="16">
        <v>1</v>
      </c>
      <c r="CD8" s="16">
        <v>1</v>
      </c>
      <c r="CE8" s="16">
        <v>1</v>
      </c>
      <c r="CF8" s="16">
        <v>1</v>
      </c>
      <c r="CG8" s="16">
        <v>1</v>
      </c>
      <c r="CH8" s="16">
        <v>1</v>
      </c>
      <c r="CI8" s="16">
        <v>1</v>
      </c>
      <c r="CJ8" s="16">
        <v>1</v>
      </c>
      <c r="CK8" s="16">
        <v>1</v>
      </c>
      <c r="CL8" s="16">
        <v>1</v>
      </c>
      <c r="CM8" s="16">
        <v>1</v>
      </c>
      <c r="CN8" s="16">
        <v>1</v>
      </c>
      <c r="CO8" s="16">
        <v>1</v>
      </c>
      <c r="CP8" s="16">
        <v>1</v>
      </c>
      <c r="CQ8" s="16">
        <v>1</v>
      </c>
      <c r="CR8" s="16">
        <v>1</v>
      </c>
      <c r="CS8" s="16">
        <v>1</v>
      </c>
      <c r="CT8" s="17">
        <v>1</v>
      </c>
      <c r="CU8" s="28">
        <v>1</v>
      </c>
      <c r="CV8" s="16">
        <v>1</v>
      </c>
      <c r="CW8" s="16">
        <v>1</v>
      </c>
      <c r="CX8" s="16">
        <v>1</v>
      </c>
      <c r="CY8" s="16">
        <v>1</v>
      </c>
      <c r="CZ8" s="16">
        <v>1</v>
      </c>
      <c r="DA8" s="16">
        <v>1</v>
      </c>
      <c r="DB8" s="16">
        <v>1</v>
      </c>
      <c r="DC8" s="16">
        <v>1</v>
      </c>
      <c r="DD8" s="16">
        <v>1</v>
      </c>
      <c r="DE8" s="16">
        <v>1</v>
      </c>
      <c r="DF8" s="16">
        <v>1</v>
      </c>
      <c r="DG8" s="16">
        <v>1</v>
      </c>
      <c r="DH8" s="16">
        <v>1</v>
      </c>
      <c r="DI8" s="16">
        <v>1</v>
      </c>
      <c r="DJ8" s="16">
        <v>1</v>
      </c>
      <c r="DK8" s="16">
        <v>1</v>
      </c>
      <c r="DL8" s="16">
        <v>1</v>
      </c>
      <c r="DM8" s="16">
        <v>1</v>
      </c>
      <c r="DN8" s="17">
        <v>1</v>
      </c>
      <c r="DO8" s="28">
        <v>1</v>
      </c>
      <c r="DP8" s="16">
        <v>1</v>
      </c>
      <c r="DQ8" s="16">
        <v>1</v>
      </c>
      <c r="DR8" s="16">
        <v>1</v>
      </c>
      <c r="DS8" s="16">
        <v>1</v>
      </c>
      <c r="DT8" s="16">
        <v>1</v>
      </c>
      <c r="DU8" s="16">
        <v>1</v>
      </c>
      <c r="DV8" s="16">
        <v>1</v>
      </c>
      <c r="DW8" s="16">
        <v>1</v>
      </c>
      <c r="DX8" s="16">
        <v>1</v>
      </c>
      <c r="DY8" s="16">
        <v>1</v>
      </c>
      <c r="DZ8" s="16">
        <v>1</v>
      </c>
      <c r="EA8" s="16">
        <v>1</v>
      </c>
      <c r="EB8" s="16">
        <v>1</v>
      </c>
      <c r="EC8" s="16">
        <v>1</v>
      </c>
      <c r="ED8" s="16">
        <v>1</v>
      </c>
      <c r="EE8" s="16">
        <v>1</v>
      </c>
      <c r="EF8" s="16">
        <v>1</v>
      </c>
      <c r="EG8" s="16">
        <v>1</v>
      </c>
      <c r="EH8" s="17">
        <v>1</v>
      </c>
      <c r="EI8" s="28">
        <v>1</v>
      </c>
      <c r="EJ8" s="16">
        <v>1</v>
      </c>
      <c r="EK8" s="16">
        <v>1</v>
      </c>
      <c r="EL8" s="16">
        <v>1</v>
      </c>
      <c r="EM8" s="16">
        <v>1</v>
      </c>
      <c r="EN8" s="16">
        <v>1</v>
      </c>
      <c r="EO8" s="16">
        <v>1</v>
      </c>
      <c r="EP8" s="16">
        <v>1</v>
      </c>
      <c r="EQ8" s="16">
        <v>1</v>
      </c>
      <c r="ER8" s="16">
        <v>1</v>
      </c>
      <c r="ES8" s="16">
        <v>1</v>
      </c>
      <c r="ET8" s="16">
        <v>1</v>
      </c>
      <c r="EU8" s="16">
        <v>1</v>
      </c>
      <c r="EV8" s="16">
        <v>1</v>
      </c>
      <c r="EW8" s="16">
        <v>1</v>
      </c>
      <c r="EX8" s="16">
        <v>1</v>
      </c>
      <c r="EY8" s="16">
        <v>1</v>
      </c>
      <c r="EZ8" s="16">
        <v>1</v>
      </c>
      <c r="FA8" s="16">
        <v>1</v>
      </c>
      <c r="FB8" s="17">
        <v>1</v>
      </c>
      <c r="FC8" s="28">
        <v>1</v>
      </c>
      <c r="FD8" s="16">
        <v>1</v>
      </c>
      <c r="FE8" s="16">
        <v>1</v>
      </c>
      <c r="FF8" s="16">
        <v>1</v>
      </c>
      <c r="FG8" s="16">
        <v>1</v>
      </c>
      <c r="FH8" s="16">
        <v>1</v>
      </c>
      <c r="FI8" s="16">
        <v>1</v>
      </c>
      <c r="FJ8" s="16">
        <v>1</v>
      </c>
      <c r="FK8" s="16">
        <v>1</v>
      </c>
      <c r="FL8" s="16">
        <v>1</v>
      </c>
      <c r="FM8" s="16">
        <v>1</v>
      </c>
      <c r="FN8" s="16">
        <v>1</v>
      </c>
      <c r="FO8" s="16">
        <v>1</v>
      </c>
      <c r="FP8" s="16">
        <v>1</v>
      </c>
      <c r="FQ8" s="16">
        <v>1</v>
      </c>
      <c r="FR8" s="16">
        <v>1</v>
      </c>
      <c r="FS8" s="16">
        <v>1</v>
      </c>
      <c r="FT8" s="16">
        <v>1</v>
      </c>
      <c r="FU8" s="16">
        <v>1</v>
      </c>
      <c r="FV8" s="17">
        <v>1</v>
      </c>
    </row>
    <row r="9" spans="1:178" x14ac:dyDescent="0.25">
      <c r="A9" s="6" t="s">
        <v>5</v>
      </c>
      <c r="B9" s="2"/>
      <c r="C9" s="7" t="s">
        <v>61</v>
      </c>
      <c r="D9" s="7" t="s">
        <v>62</v>
      </c>
      <c r="E9" s="21">
        <v>1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3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3">
        <v>1</v>
      </c>
      <c r="AM9" s="21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6">
        <v>1</v>
      </c>
      <c r="AX9" s="16">
        <v>1</v>
      </c>
      <c r="AY9" s="16">
        <v>1</v>
      </c>
      <c r="AZ9" s="16">
        <v>1</v>
      </c>
      <c r="BA9" s="16">
        <v>1</v>
      </c>
      <c r="BB9" s="16">
        <v>1</v>
      </c>
      <c r="BC9" s="16">
        <v>1</v>
      </c>
      <c r="BD9" s="16">
        <v>1</v>
      </c>
      <c r="BE9" s="16">
        <v>1</v>
      </c>
      <c r="BF9" s="17">
        <v>1</v>
      </c>
      <c r="BG9" s="28">
        <v>1</v>
      </c>
      <c r="BH9" s="16">
        <v>1</v>
      </c>
      <c r="BI9" s="16">
        <v>1</v>
      </c>
      <c r="BJ9" s="16">
        <v>1</v>
      </c>
      <c r="BK9" s="16">
        <v>1</v>
      </c>
      <c r="BL9" s="16">
        <v>1</v>
      </c>
      <c r="BM9" s="16">
        <v>1</v>
      </c>
      <c r="BN9" s="16">
        <v>1</v>
      </c>
      <c r="BO9" s="16">
        <v>1</v>
      </c>
      <c r="BP9" s="16">
        <v>1</v>
      </c>
      <c r="BQ9" s="16">
        <v>1</v>
      </c>
      <c r="BR9" s="16">
        <v>1</v>
      </c>
      <c r="BS9" s="16">
        <v>1</v>
      </c>
      <c r="BT9" s="16">
        <v>1</v>
      </c>
      <c r="BU9" s="16">
        <v>1</v>
      </c>
      <c r="BV9" s="16">
        <v>1</v>
      </c>
      <c r="BW9" s="16">
        <v>1</v>
      </c>
      <c r="BX9" s="16">
        <v>1</v>
      </c>
      <c r="BY9" s="16">
        <v>1</v>
      </c>
      <c r="BZ9" s="17">
        <v>1</v>
      </c>
      <c r="CA9" s="28">
        <v>1</v>
      </c>
      <c r="CB9" s="16">
        <v>1</v>
      </c>
      <c r="CC9" s="16">
        <v>1</v>
      </c>
      <c r="CD9" s="16">
        <v>1</v>
      </c>
      <c r="CE9" s="16">
        <v>1</v>
      </c>
      <c r="CF9" s="16">
        <v>1</v>
      </c>
      <c r="CG9" s="16">
        <v>1</v>
      </c>
      <c r="CH9" s="16">
        <v>1</v>
      </c>
      <c r="CI9" s="16">
        <v>1</v>
      </c>
      <c r="CJ9" s="16">
        <v>1</v>
      </c>
      <c r="CK9" s="16">
        <v>1</v>
      </c>
      <c r="CL9" s="16">
        <v>1</v>
      </c>
      <c r="CM9" s="16">
        <v>1</v>
      </c>
      <c r="CN9" s="16">
        <v>1</v>
      </c>
      <c r="CO9" s="16">
        <v>1</v>
      </c>
      <c r="CP9" s="16">
        <v>1</v>
      </c>
      <c r="CQ9" s="16">
        <v>1</v>
      </c>
      <c r="CR9" s="16">
        <v>1</v>
      </c>
      <c r="CS9" s="16">
        <v>1</v>
      </c>
      <c r="CT9" s="17">
        <v>1</v>
      </c>
      <c r="CU9" s="28">
        <v>1</v>
      </c>
      <c r="CV9" s="16">
        <v>1</v>
      </c>
      <c r="CW9" s="16">
        <v>1</v>
      </c>
      <c r="CX9" s="16">
        <v>1</v>
      </c>
      <c r="CY9" s="16">
        <v>1</v>
      </c>
      <c r="CZ9" s="16">
        <v>1</v>
      </c>
      <c r="DA9" s="16">
        <v>1</v>
      </c>
      <c r="DB9" s="16">
        <v>1</v>
      </c>
      <c r="DC9" s="16">
        <v>1</v>
      </c>
      <c r="DD9" s="16">
        <v>1</v>
      </c>
      <c r="DE9" s="16">
        <v>1</v>
      </c>
      <c r="DF9" s="16">
        <v>1</v>
      </c>
      <c r="DG9" s="16">
        <v>1</v>
      </c>
      <c r="DH9" s="16">
        <v>1</v>
      </c>
      <c r="DI9" s="16">
        <v>1</v>
      </c>
      <c r="DJ9" s="16">
        <v>1</v>
      </c>
      <c r="DK9" s="16">
        <v>1</v>
      </c>
      <c r="DL9" s="16">
        <v>1</v>
      </c>
      <c r="DM9" s="16">
        <v>1</v>
      </c>
      <c r="DN9" s="17">
        <v>1</v>
      </c>
      <c r="DO9" s="28">
        <v>1</v>
      </c>
      <c r="DP9" s="16">
        <v>1</v>
      </c>
      <c r="DQ9" s="16">
        <v>1</v>
      </c>
      <c r="DR9" s="16">
        <v>1</v>
      </c>
      <c r="DS9" s="16">
        <v>1</v>
      </c>
      <c r="DT9" s="16">
        <v>1</v>
      </c>
      <c r="DU9" s="16">
        <v>1</v>
      </c>
      <c r="DV9" s="16">
        <v>1</v>
      </c>
      <c r="DW9" s="16">
        <v>1</v>
      </c>
      <c r="DX9" s="16">
        <v>1</v>
      </c>
      <c r="DY9" s="16">
        <v>1</v>
      </c>
      <c r="DZ9" s="16">
        <v>1</v>
      </c>
      <c r="EA9" s="16">
        <v>1</v>
      </c>
      <c r="EB9" s="16">
        <v>1</v>
      </c>
      <c r="EC9" s="16">
        <v>1</v>
      </c>
      <c r="ED9" s="16">
        <v>1</v>
      </c>
      <c r="EE9" s="16">
        <v>1</v>
      </c>
      <c r="EF9" s="16">
        <v>1</v>
      </c>
      <c r="EG9" s="16">
        <v>1</v>
      </c>
      <c r="EH9" s="17">
        <v>1</v>
      </c>
      <c r="EI9" s="28">
        <v>1</v>
      </c>
      <c r="EJ9" s="16">
        <v>1</v>
      </c>
      <c r="EK9" s="16">
        <v>1</v>
      </c>
      <c r="EL9" s="16">
        <v>1</v>
      </c>
      <c r="EM9" s="16">
        <v>1</v>
      </c>
      <c r="EN9" s="16">
        <v>1</v>
      </c>
      <c r="EO9" s="16">
        <v>1</v>
      </c>
      <c r="EP9" s="16">
        <v>1</v>
      </c>
      <c r="EQ9" s="16">
        <v>1</v>
      </c>
      <c r="ER9" s="16">
        <v>1</v>
      </c>
      <c r="ES9" s="16">
        <v>1</v>
      </c>
      <c r="ET9" s="16">
        <v>1</v>
      </c>
      <c r="EU9" s="16">
        <v>1</v>
      </c>
      <c r="EV9" s="16">
        <v>1</v>
      </c>
      <c r="EW9" s="16">
        <v>1</v>
      </c>
      <c r="EX9" s="16">
        <v>1</v>
      </c>
      <c r="EY9" s="16">
        <v>1</v>
      </c>
      <c r="EZ9" s="16">
        <v>1</v>
      </c>
      <c r="FA9" s="16">
        <v>1</v>
      </c>
      <c r="FB9" s="17">
        <v>1</v>
      </c>
      <c r="FC9" s="28">
        <v>1</v>
      </c>
      <c r="FD9" s="16">
        <v>1</v>
      </c>
      <c r="FE9" s="16">
        <v>1</v>
      </c>
      <c r="FF9" s="16">
        <v>1</v>
      </c>
      <c r="FG9" s="16">
        <v>1</v>
      </c>
      <c r="FH9" s="16">
        <v>1</v>
      </c>
      <c r="FI9" s="16">
        <v>1</v>
      </c>
      <c r="FJ9" s="16">
        <v>1</v>
      </c>
      <c r="FK9" s="16">
        <v>1</v>
      </c>
      <c r="FL9" s="16">
        <v>1</v>
      </c>
      <c r="FM9" s="16">
        <v>1</v>
      </c>
      <c r="FN9" s="16">
        <v>1</v>
      </c>
      <c r="FO9" s="16">
        <v>1</v>
      </c>
      <c r="FP9" s="16">
        <v>1</v>
      </c>
      <c r="FQ9" s="16">
        <v>1</v>
      </c>
      <c r="FR9" s="16">
        <v>1</v>
      </c>
      <c r="FS9" s="16">
        <v>1</v>
      </c>
      <c r="FT9" s="16">
        <v>1</v>
      </c>
      <c r="FU9" s="16">
        <v>1</v>
      </c>
      <c r="FV9" s="17">
        <v>1</v>
      </c>
    </row>
    <row r="10" spans="1:178" ht="30" x14ac:dyDescent="0.25">
      <c r="A10" s="6" t="s">
        <v>6</v>
      </c>
      <c r="B10" s="2"/>
      <c r="C10" s="7" t="s">
        <v>63</v>
      </c>
      <c r="D10" s="7" t="s">
        <v>64</v>
      </c>
      <c r="E10" s="21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3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3">
        <v>1</v>
      </c>
      <c r="AM10" s="21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6">
        <v>1</v>
      </c>
      <c r="AX10" s="16">
        <v>1</v>
      </c>
      <c r="AY10" s="16">
        <v>1</v>
      </c>
      <c r="AZ10" s="16">
        <v>1</v>
      </c>
      <c r="BA10" s="16">
        <v>1</v>
      </c>
      <c r="BB10" s="16">
        <v>1</v>
      </c>
      <c r="BC10" s="16">
        <v>1</v>
      </c>
      <c r="BD10" s="16">
        <v>1</v>
      </c>
      <c r="BE10" s="16">
        <v>1</v>
      </c>
      <c r="BF10" s="17">
        <v>1</v>
      </c>
      <c r="BG10" s="28">
        <v>1</v>
      </c>
      <c r="BH10" s="16">
        <v>1</v>
      </c>
      <c r="BI10" s="16">
        <v>1</v>
      </c>
      <c r="BJ10" s="16">
        <v>1</v>
      </c>
      <c r="BK10" s="16">
        <v>1</v>
      </c>
      <c r="BL10" s="16">
        <v>1</v>
      </c>
      <c r="BM10" s="16">
        <v>1</v>
      </c>
      <c r="BN10" s="16">
        <v>1</v>
      </c>
      <c r="BO10" s="16">
        <v>1</v>
      </c>
      <c r="BP10" s="16">
        <v>1</v>
      </c>
      <c r="BQ10" s="16">
        <v>1</v>
      </c>
      <c r="BR10" s="16">
        <v>1</v>
      </c>
      <c r="BS10" s="16">
        <v>1</v>
      </c>
      <c r="BT10" s="16">
        <v>1</v>
      </c>
      <c r="BU10" s="16">
        <v>1</v>
      </c>
      <c r="BV10" s="16">
        <v>1</v>
      </c>
      <c r="BW10" s="16">
        <v>1</v>
      </c>
      <c r="BX10" s="16">
        <v>1</v>
      </c>
      <c r="BY10" s="16">
        <v>1</v>
      </c>
      <c r="BZ10" s="17">
        <v>1</v>
      </c>
      <c r="CA10" s="28">
        <v>1</v>
      </c>
      <c r="CB10" s="16">
        <v>1</v>
      </c>
      <c r="CC10" s="16">
        <v>1</v>
      </c>
      <c r="CD10" s="16">
        <v>1</v>
      </c>
      <c r="CE10" s="16">
        <v>1</v>
      </c>
      <c r="CF10" s="16">
        <v>1</v>
      </c>
      <c r="CG10" s="16">
        <v>1</v>
      </c>
      <c r="CH10" s="16">
        <v>1</v>
      </c>
      <c r="CI10" s="16">
        <v>1</v>
      </c>
      <c r="CJ10" s="16">
        <v>1</v>
      </c>
      <c r="CK10" s="16">
        <v>1</v>
      </c>
      <c r="CL10" s="16">
        <v>1</v>
      </c>
      <c r="CM10" s="16">
        <v>1</v>
      </c>
      <c r="CN10" s="16">
        <v>1</v>
      </c>
      <c r="CO10" s="16">
        <v>1</v>
      </c>
      <c r="CP10" s="16">
        <v>1</v>
      </c>
      <c r="CQ10" s="16">
        <v>1</v>
      </c>
      <c r="CR10" s="16">
        <v>1</v>
      </c>
      <c r="CS10" s="16">
        <v>1</v>
      </c>
      <c r="CT10" s="17">
        <v>1</v>
      </c>
      <c r="CU10" s="28">
        <v>1</v>
      </c>
      <c r="CV10" s="16">
        <v>1</v>
      </c>
      <c r="CW10" s="16">
        <v>1</v>
      </c>
      <c r="CX10" s="16">
        <v>1</v>
      </c>
      <c r="CY10" s="16">
        <v>1</v>
      </c>
      <c r="CZ10" s="16">
        <v>1</v>
      </c>
      <c r="DA10" s="16">
        <v>1</v>
      </c>
      <c r="DB10" s="16">
        <v>1</v>
      </c>
      <c r="DC10" s="16">
        <v>1</v>
      </c>
      <c r="DD10" s="16">
        <v>1</v>
      </c>
      <c r="DE10" s="16">
        <v>1</v>
      </c>
      <c r="DF10" s="16">
        <v>1</v>
      </c>
      <c r="DG10" s="16">
        <v>1</v>
      </c>
      <c r="DH10" s="16">
        <v>1</v>
      </c>
      <c r="DI10" s="16">
        <v>1</v>
      </c>
      <c r="DJ10" s="16">
        <v>1</v>
      </c>
      <c r="DK10" s="16">
        <v>1</v>
      </c>
      <c r="DL10" s="16">
        <v>1</v>
      </c>
      <c r="DM10" s="16">
        <v>1</v>
      </c>
      <c r="DN10" s="17">
        <v>1</v>
      </c>
      <c r="DO10" s="28">
        <v>1</v>
      </c>
      <c r="DP10" s="16">
        <v>1</v>
      </c>
      <c r="DQ10" s="16">
        <v>1</v>
      </c>
      <c r="DR10" s="16">
        <v>1</v>
      </c>
      <c r="DS10" s="16">
        <v>1</v>
      </c>
      <c r="DT10" s="16">
        <v>1</v>
      </c>
      <c r="DU10" s="16">
        <v>1</v>
      </c>
      <c r="DV10" s="16">
        <v>1</v>
      </c>
      <c r="DW10" s="16">
        <v>1</v>
      </c>
      <c r="DX10" s="16">
        <v>1</v>
      </c>
      <c r="DY10" s="16">
        <v>1</v>
      </c>
      <c r="DZ10" s="16">
        <v>1</v>
      </c>
      <c r="EA10" s="16">
        <v>1</v>
      </c>
      <c r="EB10" s="16">
        <v>1</v>
      </c>
      <c r="EC10" s="16">
        <v>1</v>
      </c>
      <c r="ED10" s="16">
        <v>1</v>
      </c>
      <c r="EE10" s="16">
        <v>1</v>
      </c>
      <c r="EF10" s="16">
        <v>1</v>
      </c>
      <c r="EG10" s="16">
        <v>1</v>
      </c>
      <c r="EH10" s="17">
        <v>1</v>
      </c>
      <c r="EI10" s="28">
        <v>1</v>
      </c>
      <c r="EJ10" s="16">
        <v>1</v>
      </c>
      <c r="EK10" s="16">
        <v>1</v>
      </c>
      <c r="EL10" s="16">
        <v>1</v>
      </c>
      <c r="EM10" s="16">
        <v>1</v>
      </c>
      <c r="EN10" s="16">
        <v>1</v>
      </c>
      <c r="EO10" s="16">
        <v>1</v>
      </c>
      <c r="EP10" s="16">
        <v>1</v>
      </c>
      <c r="EQ10" s="16">
        <v>1</v>
      </c>
      <c r="ER10" s="16">
        <v>1</v>
      </c>
      <c r="ES10" s="16">
        <v>1</v>
      </c>
      <c r="ET10" s="16">
        <v>1</v>
      </c>
      <c r="EU10" s="16">
        <v>1</v>
      </c>
      <c r="EV10" s="16">
        <v>1</v>
      </c>
      <c r="EW10" s="16">
        <v>1</v>
      </c>
      <c r="EX10" s="16">
        <v>1</v>
      </c>
      <c r="EY10" s="16">
        <v>1</v>
      </c>
      <c r="EZ10" s="16">
        <v>1</v>
      </c>
      <c r="FA10" s="16">
        <v>1</v>
      </c>
      <c r="FB10" s="17">
        <v>1</v>
      </c>
      <c r="FC10" s="28">
        <v>1</v>
      </c>
      <c r="FD10" s="16">
        <v>1</v>
      </c>
      <c r="FE10" s="16">
        <v>1</v>
      </c>
      <c r="FF10" s="16">
        <v>1</v>
      </c>
      <c r="FG10" s="16">
        <v>1</v>
      </c>
      <c r="FH10" s="16">
        <v>1</v>
      </c>
      <c r="FI10" s="16">
        <v>1</v>
      </c>
      <c r="FJ10" s="16">
        <v>1</v>
      </c>
      <c r="FK10" s="16">
        <v>1</v>
      </c>
      <c r="FL10" s="16">
        <v>1</v>
      </c>
      <c r="FM10" s="16">
        <v>1</v>
      </c>
      <c r="FN10" s="16">
        <v>1</v>
      </c>
      <c r="FO10" s="16">
        <v>1</v>
      </c>
      <c r="FP10" s="16">
        <v>1</v>
      </c>
      <c r="FQ10" s="16">
        <v>1</v>
      </c>
      <c r="FR10" s="16">
        <v>1</v>
      </c>
      <c r="FS10" s="16">
        <v>1</v>
      </c>
      <c r="FT10" s="16">
        <v>1</v>
      </c>
      <c r="FU10" s="16">
        <v>1</v>
      </c>
      <c r="FV10" s="17">
        <v>1</v>
      </c>
    </row>
    <row r="11" spans="1:178" ht="30" x14ac:dyDescent="0.25">
      <c r="A11" s="6" t="s">
        <v>7</v>
      </c>
      <c r="B11" s="2"/>
      <c r="C11" s="7" t="s">
        <v>65</v>
      </c>
      <c r="D11" s="7" t="s">
        <v>66</v>
      </c>
      <c r="E11" s="21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3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3">
        <v>1</v>
      </c>
      <c r="AM11" s="21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6">
        <v>1</v>
      </c>
      <c r="AX11" s="16">
        <v>1</v>
      </c>
      <c r="AY11" s="16">
        <v>1</v>
      </c>
      <c r="AZ11" s="16">
        <v>1</v>
      </c>
      <c r="BA11" s="16">
        <v>1</v>
      </c>
      <c r="BB11" s="16">
        <v>1</v>
      </c>
      <c r="BC11" s="16">
        <v>1</v>
      </c>
      <c r="BD11" s="16">
        <v>1</v>
      </c>
      <c r="BE11" s="16">
        <v>1</v>
      </c>
      <c r="BF11" s="17">
        <v>1</v>
      </c>
      <c r="BG11" s="28">
        <v>1</v>
      </c>
      <c r="BH11" s="16">
        <v>1</v>
      </c>
      <c r="BI11" s="16">
        <v>1</v>
      </c>
      <c r="BJ11" s="16">
        <v>1</v>
      </c>
      <c r="BK11" s="16">
        <v>1</v>
      </c>
      <c r="BL11" s="16">
        <v>1</v>
      </c>
      <c r="BM11" s="16">
        <v>1</v>
      </c>
      <c r="BN11" s="16">
        <v>1</v>
      </c>
      <c r="BO11" s="16">
        <v>1</v>
      </c>
      <c r="BP11" s="16">
        <v>1</v>
      </c>
      <c r="BQ11" s="16">
        <v>1</v>
      </c>
      <c r="BR11" s="16">
        <v>1</v>
      </c>
      <c r="BS11" s="16">
        <v>1</v>
      </c>
      <c r="BT11" s="16">
        <v>1</v>
      </c>
      <c r="BU11" s="16">
        <v>1</v>
      </c>
      <c r="BV11" s="16">
        <v>1</v>
      </c>
      <c r="BW11" s="16">
        <v>1</v>
      </c>
      <c r="BX11" s="16">
        <v>1</v>
      </c>
      <c r="BY11" s="16">
        <v>1</v>
      </c>
      <c r="BZ11" s="17">
        <v>1</v>
      </c>
      <c r="CA11" s="28">
        <v>1</v>
      </c>
      <c r="CB11" s="16">
        <v>1</v>
      </c>
      <c r="CC11" s="16">
        <v>1</v>
      </c>
      <c r="CD11" s="16">
        <v>1</v>
      </c>
      <c r="CE11" s="16">
        <v>1</v>
      </c>
      <c r="CF11" s="16">
        <v>1</v>
      </c>
      <c r="CG11" s="16">
        <v>1</v>
      </c>
      <c r="CH11" s="16">
        <v>1</v>
      </c>
      <c r="CI11" s="16">
        <v>1</v>
      </c>
      <c r="CJ11" s="16">
        <v>1</v>
      </c>
      <c r="CK11" s="16">
        <v>1</v>
      </c>
      <c r="CL11" s="16">
        <v>1</v>
      </c>
      <c r="CM11" s="16">
        <v>1</v>
      </c>
      <c r="CN11" s="16">
        <v>1</v>
      </c>
      <c r="CO11" s="16">
        <v>1</v>
      </c>
      <c r="CP11" s="16">
        <v>1</v>
      </c>
      <c r="CQ11" s="16">
        <v>1</v>
      </c>
      <c r="CR11" s="16">
        <v>1</v>
      </c>
      <c r="CS11" s="16">
        <v>1</v>
      </c>
      <c r="CT11" s="17">
        <v>1</v>
      </c>
      <c r="CU11" s="28">
        <v>1</v>
      </c>
      <c r="CV11" s="16">
        <v>1</v>
      </c>
      <c r="CW11" s="16">
        <v>1</v>
      </c>
      <c r="CX11" s="16">
        <v>1</v>
      </c>
      <c r="CY11" s="16">
        <v>1</v>
      </c>
      <c r="CZ11" s="16">
        <v>1</v>
      </c>
      <c r="DA11" s="16">
        <v>1</v>
      </c>
      <c r="DB11" s="16">
        <v>1</v>
      </c>
      <c r="DC11" s="16">
        <v>1</v>
      </c>
      <c r="DD11" s="16">
        <v>1</v>
      </c>
      <c r="DE11" s="16">
        <v>1</v>
      </c>
      <c r="DF11" s="16">
        <v>1</v>
      </c>
      <c r="DG11" s="16">
        <v>1</v>
      </c>
      <c r="DH11" s="16">
        <v>1</v>
      </c>
      <c r="DI11" s="16">
        <v>1</v>
      </c>
      <c r="DJ11" s="16">
        <v>1</v>
      </c>
      <c r="DK11" s="16">
        <v>1</v>
      </c>
      <c r="DL11" s="16">
        <v>1</v>
      </c>
      <c r="DM11" s="16">
        <v>1</v>
      </c>
      <c r="DN11" s="17">
        <v>1</v>
      </c>
      <c r="DO11" s="28">
        <v>1</v>
      </c>
      <c r="DP11" s="16">
        <v>1</v>
      </c>
      <c r="DQ11" s="16">
        <v>1</v>
      </c>
      <c r="DR11" s="16">
        <v>1</v>
      </c>
      <c r="DS11" s="16">
        <v>1</v>
      </c>
      <c r="DT11" s="16">
        <v>1</v>
      </c>
      <c r="DU11" s="16">
        <v>1</v>
      </c>
      <c r="DV11" s="16">
        <v>1</v>
      </c>
      <c r="DW11" s="16">
        <v>1</v>
      </c>
      <c r="DX11" s="16">
        <v>1</v>
      </c>
      <c r="DY11" s="16">
        <v>1</v>
      </c>
      <c r="DZ11" s="16">
        <v>1</v>
      </c>
      <c r="EA11" s="16">
        <v>1</v>
      </c>
      <c r="EB11" s="16">
        <v>1</v>
      </c>
      <c r="EC11" s="16">
        <v>1</v>
      </c>
      <c r="ED11" s="16">
        <v>1</v>
      </c>
      <c r="EE11" s="16">
        <v>1</v>
      </c>
      <c r="EF11" s="16">
        <v>1</v>
      </c>
      <c r="EG11" s="16">
        <v>1</v>
      </c>
      <c r="EH11" s="17">
        <v>1</v>
      </c>
      <c r="EI11" s="28">
        <v>1</v>
      </c>
      <c r="EJ11" s="16">
        <v>1</v>
      </c>
      <c r="EK11" s="16">
        <v>1</v>
      </c>
      <c r="EL11" s="16">
        <v>1</v>
      </c>
      <c r="EM11" s="16">
        <v>1</v>
      </c>
      <c r="EN11" s="16">
        <v>1</v>
      </c>
      <c r="EO11" s="16">
        <v>1</v>
      </c>
      <c r="EP11" s="16">
        <v>1</v>
      </c>
      <c r="EQ11" s="16">
        <v>1</v>
      </c>
      <c r="ER11" s="16">
        <v>1</v>
      </c>
      <c r="ES11" s="16">
        <v>1</v>
      </c>
      <c r="ET11" s="16">
        <v>1</v>
      </c>
      <c r="EU11" s="16">
        <v>1</v>
      </c>
      <c r="EV11" s="16">
        <v>1</v>
      </c>
      <c r="EW11" s="16">
        <v>1</v>
      </c>
      <c r="EX11" s="16">
        <v>1</v>
      </c>
      <c r="EY11" s="16">
        <v>1</v>
      </c>
      <c r="EZ11" s="16">
        <v>1</v>
      </c>
      <c r="FA11" s="16">
        <v>1</v>
      </c>
      <c r="FB11" s="17">
        <v>1</v>
      </c>
      <c r="FC11" s="28">
        <v>1</v>
      </c>
      <c r="FD11" s="16">
        <v>1</v>
      </c>
      <c r="FE11" s="16">
        <v>1</v>
      </c>
      <c r="FF11" s="16">
        <v>1</v>
      </c>
      <c r="FG11" s="16">
        <v>1</v>
      </c>
      <c r="FH11" s="16">
        <v>1</v>
      </c>
      <c r="FI11" s="16">
        <v>1</v>
      </c>
      <c r="FJ11" s="16">
        <v>1</v>
      </c>
      <c r="FK11" s="16">
        <v>1</v>
      </c>
      <c r="FL11" s="16">
        <v>1</v>
      </c>
      <c r="FM11" s="16">
        <v>1</v>
      </c>
      <c r="FN11" s="16">
        <v>1</v>
      </c>
      <c r="FO11" s="16">
        <v>1</v>
      </c>
      <c r="FP11" s="16">
        <v>1</v>
      </c>
      <c r="FQ11" s="16">
        <v>1</v>
      </c>
      <c r="FR11" s="16">
        <v>1</v>
      </c>
      <c r="FS11" s="16">
        <v>1</v>
      </c>
      <c r="FT11" s="16">
        <v>1</v>
      </c>
      <c r="FU11" s="16">
        <v>1</v>
      </c>
      <c r="FV11" s="17">
        <v>1</v>
      </c>
    </row>
    <row r="12" spans="1:178" ht="45" customHeight="1" x14ac:dyDescent="0.25">
      <c r="A12" s="64" t="s">
        <v>10</v>
      </c>
      <c r="B12" s="2"/>
      <c r="C12" s="7" t="s">
        <v>67</v>
      </c>
      <c r="D12" s="7" t="s">
        <v>68</v>
      </c>
      <c r="E12" s="21">
        <v>0.5</v>
      </c>
      <c r="F12" s="12">
        <v>0.5</v>
      </c>
      <c r="G12" s="12">
        <v>0.5</v>
      </c>
      <c r="H12" s="12">
        <v>0.5</v>
      </c>
      <c r="I12" s="12">
        <v>0.5</v>
      </c>
      <c r="J12" s="12">
        <v>0.5</v>
      </c>
      <c r="K12" s="12">
        <v>0.5</v>
      </c>
      <c r="L12" s="12">
        <v>0.5</v>
      </c>
      <c r="M12" s="12">
        <v>0.5</v>
      </c>
      <c r="N12" s="12">
        <v>0.5</v>
      </c>
      <c r="O12" s="12">
        <v>0.5</v>
      </c>
      <c r="P12" s="12">
        <v>0.5</v>
      </c>
      <c r="Q12" s="12">
        <v>0.5</v>
      </c>
      <c r="R12" s="13">
        <v>0.5</v>
      </c>
      <c r="S12" s="12">
        <v>0.5</v>
      </c>
      <c r="T12" s="12">
        <v>0.5</v>
      </c>
      <c r="U12" s="12">
        <v>0.5</v>
      </c>
      <c r="V12" s="12">
        <v>0.5</v>
      </c>
      <c r="W12" s="12">
        <v>0.5</v>
      </c>
      <c r="X12" s="12">
        <v>0.5</v>
      </c>
      <c r="Y12" s="12">
        <v>0.5</v>
      </c>
      <c r="Z12" s="12">
        <v>0.5</v>
      </c>
      <c r="AA12" s="12">
        <v>0.5</v>
      </c>
      <c r="AB12" s="12">
        <v>0.5</v>
      </c>
      <c r="AC12" s="12">
        <v>0.5</v>
      </c>
      <c r="AD12" s="12">
        <v>0.5</v>
      </c>
      <c r="AE12" s="12">
        <v>0.5</v>
      </c>
      <c r="AF12" s="12">
        <v>0.5</v>
      </c>
      <c r="AG12" s="12">
        <v>0.5</v>
      </c>
      <c r="AH12" s="12">
        <v>0.5</v>
      </c>
      <c r="AI12" s="12">
        <v>0.5</v>
      </c>
      <c r="AJ12" s="12">
        <v>0.5</v>
      </c>
      <c r="AK12" s="12">
        <v>0.5</v>
      </c>
      <c r="AL12" s="13">
        <v>0.5</v>
      </c>
      <c r="AM12" s="21">
        <v>0.5</v>
      </c>
      <c r="AN12" s="12">
        <v>0.5</v>
      </c>
      <c r="AO12" s="12">
        <v>0.5</v>
      </c>
      <c r="AP12" s="12">
        <v>0.5</v>
      </c>
      <c r="AQ12" s="12">
        <v>0.5</v>
      </c>
      <c r="AR12" s="12">
        <v>0.5</v>
      </c>
      <c r="AS12" s="12">
        <v>0.5</v>
      </c>
      <c r="AT12" s="12">
        <v>0.5</v>
      </c>
      <c r="AU12" s="12">
        <v>0.5</v>
      </c>
      <c r="AV12" s="12">
        <v>0.5</v>
      </c>
      <c r="AW12" s="16">
        <v>0.5</v>
      </c>
      <c r="AX12" s="16">
        <v>0.5</v>
      </c>
      <c r="AY12" s="16">
        <v>0.5</v>
      </c>
      <c r="AZ12" s="16">
        <v>0.5</v>
      </c>
      <c r="BA12" s="16">
        <v>0.5</v>
      </c>
      <c r="BB12" s="16">
        <v>0.5</v>
      </c>
      <c r="BC12" s="16">
        <v>0.5</v>
      </c>
      <c r="BD12" s="16">
        <v>0.5</v>
      </c>
      <c r="BE12" s="16">
        <v>0.5</v>
      </c>
      <c r="BF12" s="17">
        <v>0.5</v>
      </c>
      <c r="BG12" s="28">
        <v>0.5</v>
      </c>
      <c r="BH12" s="16">
        <v>0.5</v>
      </c>
      <c r="BI12" s="16">
        <v>0.5</v>
      </c>
      <c r="BJ12" s="16">
        <v>0.5</v>
      </c>
      <c r="BK12" s="16">
        <v>0.5</v>
      </c>
      <c r="BL12" s="16">
        <v>0.5</v>
      </c>
      <c r="BM12" s="16">
        <v>0.5</v>
      </c>
      <c r="BN12" s="16">
        <v>0.5</v>
      </c>
      <c r="BO12" s="16">
        <v>0.5</v>
      </c>
      <c r="BP12" s="16">
        <v>0.5</v>
      </c>
      <c r="BQ12" s="16">
        <v>0.5</v>
      </c>
      <c r="BR12" s="16">
        <v>0.5</v>
      </c>
      <c r="BS12" s="16">
        <v>0.5</v>
      </c>
      <c r="BT12" s="16">
        <v>0.5</v>
      </c>
      <c r="BU12" s="16">
        <v>0.5</v>
      </c>
      <c r="BV12" s="16">
        <v>0.5</v>
      </c>
      <c r="BW12" s="16">
        <v>0.5</v>
      </c>
      <c r="BX12" s="16">
        <v>0.5</v>
      </c>
      <c r="BY12" s="16">
        <v>0.5</v>
      </c>
      <c r="BZ12" s="17">
        <v>0.5</v>
      </c>
      <c r="CA12" s="28">
        <v>0.5</v>
      </c>
      <c r="CB12" s="16">
        <v>0.5</v>
      </c>
      <c r="CC12" s="16">
        <v>0.5</v>
      </c>
      <c r="CD12" s="16">
        <v>0.5</v>
      </c>
      <c r="CE12" s="16">
        <v>0.5</v>
      </c>
      <c r="CF12" s="16">
        <v>0.5</v>
      </c>
      <c r="CG12" s="16">
        <v>0.5</v>
      </c>
      <c r="CH12" s="16">
        <v>0.5</v>
      </c>
      <c r="CI12" s="16">
        <v>0.5</v>
      </c>
      <c r="CJ12" s="16">
        <v>0.5</v>
      </c>
      <c r="CK12" s="16">
        <v>0.5</v>
      </c>
      <c r="CL12" s="16">
        <v>0.5</v>
      </c>
      <c r="CM12" s="16">
        <v>0.5</v>
      </c>
      <c r="CN12" s="16">
        <v>0.5</v>
      </c>
      <c r="CO12" s="16">
        <v>0.5</v>
      </c>
      <c r="CP12" s="16">
        <v>0.5</v>
      </c>
      <c r="CQ12" s="16">
        <v>0.5</v>
      </c>
      <c r="CR12" s="16">
        <v>0.5</v>
      </c>
      <c r="CS12" s="16">
        <v>0.5</v>
      </c>
      <c r="CT12" s="17">
        <v>0.5</v>
      </c>
      <c r="CU12" s="28">
        <v>0.5</v>
      </c>
      <c r="CV12" s="16">
        <v>0.5</v>
      </c>
      <c r="CW12" s="16">
        <v>0.5</v>
      </c>
      <c r="CX12" s="16">
        <v>0.5</v>
      </c>
      <c r="CY12" s="16">
        <v>0.5</v>
      </c>
      <c r="CZ12" s="16">
        <v>0.5</v>
      </c>
      <c r="DA12" s="16">
        <v>0.5</v>
      </c>
      <c r="DB12" s="16">
        <v>0.5</v>
      </c>
      <c r="DC12" s="16">
        <v>0.5</v>
      </c>
      <c r="DD12" s="16">
        <v>0.5</v>
      </c>
      <c r="DE12" s="16">
        <v>0.5</v>
      </c>
      <c r="DF12" s="16">
        <v>0.5</v>
      </c>
      <c r="DG12" s="16">
        <v>0.5</v>
      </c>
      <c r="DH12" s="16">
        <v>0.5</v>
      </c>
      <c r="DI12" s="16">
        <v>0.5</v>
      </c>
      <c r="DJ12" s="16">
        <v>0.5</v>
      </c>
      <c r="DK12" s="16">
        <v>0.5</v>
      </c>
      <c r="DL12" s="16">
        <v>0.5</v>
      </c>
      <c r="DM12" s="16">
        <v>0.5</v>
      </c>
      <c r="DN12" s="17">
        <v>0.5</v>
      </c>
      <c r="DO12" s="28">
        <v>0.5</v>
      </c>
      <c r="DP12" s="16">
        <v>0.5</v>
      </c>
      <c r="DQ12" s="16">
        <v>0.5</v>
      </c>
      <c r="DR12" s="16">
        <v>0.5</v>
      </c>
      <c r="DS12" s="16">
        <v>0.5</v>
      </c>
      <c r="DT12" s="16">
        <v>0.5</v>
      </c>
      <c r="DU12" s="16">
        <v>0.5</v>
      </c>
      <c r="DV12" s="16">
        <v>0.5</v>
      </c>
      <c r="DW12" s="16">
        <v>0.5</v>
      </c>
      <c r="DX12" s="16">
        <v>0.5</v>
      </c>
      <c r="DY12" s="16">
        <v>0.5</v>
      </c>
      <c r="DZ12" s="16">
        <v>0.5</v>
      </c>
      <c r="EA12" s="16">
        <v>0.5</v>
      </c>
      <c r="EB12" s="16">
        <v>0.5</v>
      </c>
      <c r="EC12" s="16">
        <v>0.5</v>
      </c>
      <c r="ED12" s="16">
        <v>0.5</v>
      </c>
      <c r="EE12" s="16">
        <v>0.5</v>
      </c>
      <c r="EF12" s="16">
        <v>0.5</v>
      </c>
      <c r="EG12" s="16">
        <v>0.5</v>
      </c>
      <c r="EH12" s="17">
        <v>0.5</v>
      </c>
      <c r="EI12" s="28">
        <v>0.5</v>
      </c>
      <c r="EJ12" s="16">
        <v>0.5</v>
      </c>
      <c r="EK12" s="16">
        <v>0.5</v>
      </c>
      <c r="EL12" s="16">
        <v>0.5</v>
      </c>
      <c r="EM12" s="16">
        <v>0.5</v>
      </c>
      <c r="EN12" s="16">
        <v>0.5</v>
      </c>
      <c r="EO12" s="16">
        <v>0.5</v>
      </c>
      <c r="EP12" s="16">
        <v>0.5</v>
      </c>
      <c r="EQ12" s="16">
        <v>0.5</v>
      </c>
      <c r="ER12" s="16">
        <v>0.5</v>
      </c>
      <c r="ES12" s="16">
        <v>0.5</v>
      </c>
      <c r="ET12" s="16">
        <v>0.5</v>
      </c>
      <c r="EU12" s="16">
        <v>0.5</v>
      </c>
      <c r="EV12" s="16">
        <v>0.5</v>
      </c>
      <c r="EW12" s="16">
        <v>0.5</v>
      </c>
      <c r="EX12" s="16">
        <v>0.5</v>
      </c>
      <c r="EY12" s="16">
        <v>0.5</v>
      </c>
      <c r="EZ12" s="16">
        <v>0.5</v>
      </c>
      <c r="FA12" s="16">
        <v>0.5</v>
      </c>
      <c r="FB12" s="17">
        <v>0.5</v>
      </c>
      <c r="FC12" s="28">
        <v>0.5</v>
      </c>
      <c r="FD12" s="16">
        <v>0.5</v>
      </c>
      <c r="FE12" s="16">
        <v>0.5</v>
      </c>
      <c r="FF12" s="16">
        <v>0.5</v>
      </c>
      <c r="FG12" s="16">
        <v>0.5</v>
      </c>
      <c r="FH12" s="16">
        <v>0.5</v>
      </c>
      <c r="FI12" s="16">
        <v>0.5</v>
      </c>
      <c r="FJ12" s="16">
        <v>0.5</v>
      </c>
      <c r="FK12" s="16">
        <v>0.5</v>
      </c>
      <c r="FL12" s="16">
        <v>0.5</v>
      </c>
      <c r="FM12" s="16">
        <v>0.5</v>
      </c>
      <c r="FN12" s="16">
        <v>0.5</v>
      </c>
      <c r="FO12" s="16">
        <v>0.5</v>
      </c>
      <c r="FP12" s="16">
        <v>0.5</v>
      </c>
      <c r="FQ12" s="16">
        <v>0.5</v>
      </c>
      <c r="FR12" s="16">
        <v>0.5</v>
      </c>
      <c r="FS12" s="16">
        <v>0.5</v>
      </c>
      <c r="FT12" s="16">
        <v>0.5</v>
      </c>
      <c r="FU12" s="16">
        <v>0.5</v>
      </c>
      <c r="FV12" s="17">
        <v>0.5</v>
      </c>
    </row>
    <row r="13" spans="1:178" x14ac:dyDescent="0.25">
      <c r="A13" s="64"/>
      <c r="B13" s="2"/>
      <c r="C13" s="7" t="s">
        <v>69</v>
      </c>
      <c r="D13" s="7" t="s">
        <v>70</v>
      </c>
      <c r="E13" s="21">
        <v>0.5</v>
      </c>
      <c r="F13" s="12">
        <v>0.5</v>
      </c>
      <c r="G13" s="12">
        <v>0.5</v>
      </c>
      <c r="H13" s="12">
        <v>0.5</v>
      </c>
      <c r="I13" s="12">
        <v>0.5</v>
      </c>
      <c r="J13" s="12">
        <v>0.5</v>
      </c>
      <c r="K13" s="12">
        <v>0.5</v>
      </c>
      <c r="L13" s="12">
        <v>0.5</v>
      </c>
      <c r="M13" s="12">
        <v>0.5</v>
      </c>
      <c r="N13" s="12">
        <v>0.5</v>
      </c>
      <c r="O13" s="12">
        <v>0.5</v>
      </c>
      <c r="P13" s="12">
        <v>0.5</v>
      </c>
      <c r="Q13" s="12">
        <v>0.5</v>
      </c>
      <c r="R13" s="13">
        <v>0.5</v>
      </c>
      <c r="S13" s="12">
        <v>0.5</v>
      </c>
      <c r="T13" s="12">
        <v>0.5</v>
      </c>
      <c r="U13" s="12">
        <v>0.5</v>
      </c>
      <c r="V13" s="12">
        <v>0.5</v>
      </c>
      <c r="W13" s="12">
        <v>0.5</v>
      </c>
      <c r="X13" s="12">
        <v>0.5</v>
      </c>
      <c r="Y13" s="12">
        <v>0.5</v>
      </c>
      <c r="Z13" s="12">
        <v>0.5</v>
      </c>
      <c r="AA13" s="12">
        <v>0.5</v>
      </c>
      <c r="AB13" s="12">
        <v>0.5</v>
      </c>
      <c r="AC13" s="12">
        <v>0.5</v>
      </c>
      <c r="AD13" s="12">
        <v>0.5</v>
      </c>
      <c r="AE13" s="12">
        <v>0.5</v>
      </c>
      <c r="AF13" s="12">
        <v>0.5</v>
      </c>
      <c r="AG13" s="12">
        <v>0.5</v>
      </c>
      <c r="AH13" s="12">
        <v>0.5</v>
      </c>
      <c r="AI13" s="12">
        <v>0.5</v>
      </c>
      <c r="AJ13" s="12">
        <v>0.5</v>
      </c>
      <c r="AK13" s="12">
        <v>0.5</v>
      </c>
      <c r="AL13" s="13">
        <v>0.5</v>
      </c>
      <c r="AM13" s="21">
        <v>0.5</v>
      </c>
      <c r="AN13" s="12">
        <v>0.5</v>
      </c>
      <c r="AO13" s="12">
        <v>0.5</v>
      </c>
      <c r="AP13" s="12">
        <v>0.5</v>
      </c>
      <c r="AQ13" s="12">
        <v>0.5</v>
      </c>
      <c r="AR13" s="12">
        <v>0.5</v>
      </c>
      <c r="AS13" s="12">
        <v>0.5</v>
      </c>
      <c r="AT13" s="12">
        <v>0.5</v>
      </c>
      <c r="AU13" s="12">
        <v>0.5</v>
      </c>
      <c r="AV13" s="12">
        <v>0.5</v>
      </c>
      <c r="AW13" s="16">
        <v>0.5</v>
      </c>
      <c r="AX13" s="16">
        <v>0.5</v>
      </c>
      <c r="AY13" s="16">
        <v>0.5</v>
      </c>
      <c r="AZ13" s="16">
        <v>0.5</v>
      </c>
      <c r="BA13" s="16">
        <v>0.5</v>
      </c>
      <c r="BB13" s="16">
        <v>0.5</v>
      </c>
      <c r="BC13" s="16">
        <v>0.5</v>
      </c>
      <c r="BD13" s="16">
        <v>0.5</v>
      </c>
      <c r="BE13" s="16">
        <v>0.5</v>
      </c>
      <c r="BF13" s="17">
        <v>0.5</v>
      </c>
      <c r="BG13" s="28">
        <v>0.5</v>
      </c>
      <c r="BH13" s="16">
        <v>0.5</v>
      </c>
      <c r="BI13" s="16">
        <v>0.5</v>
      </c>
      <c r="BJ13" s="16">
        <v>0.5</v>
      </c>
      <c r="BK13" s="16">
        <v>0.5</v>
      </c>
      <c r="BL13" s="16">
        <v>0.5</v>
      </c>
      <c r="BM13" s="16">
        <v>0.5</v>
      </c>
      <c r="BN13" s="16">
        <v>0.5</v>
      </c>
      <c r="BO13" s="16">
        <v>0.5</v>
      </c>
      <c r="BP13" s="16">
        <v>0.5</v>
      </c>
      <c r="BQ13" s="16">
        <v>0.5</v>
      </c>
      <c r="BR13" s="16">
        <v>0.5</v>
      </c>
      <c r="BS13" s="16">
        <v>0.5</v>
      </c>
      <c r="BT13" s="16">
        <v>0.5</v>
      </c>
      <c r="BU13" s="16">
        <v>0.5</v>
      </c>
      <c r="BV13" s="16">
        <v>0.5</v>
      </c>
      <c r="BW13" s="16">
        <v>0.5</v>
      </c>
      <c r="BX13" s="16">
        <v>0.5</v>
      </c>
      <c r="BY13" s="16">
        <v>0.5</v>
      </c>
      <c r="BZ13" s="17">
        <v>0.5</v>
      </c>
      <c r="CA13" s="28">
        <v>0.5</v>
      </c>
      <c r="CB13" s="16">
        <v>0.5</v>
      </c>
      <c r="CC13" s="16">
        <v>0.5</v>
      </c>
      <c r="CD13" s="16">
        <v>0.5</v>
      </c>
      <c r="CE13" s="16">
        <v>0.5</v>
      </c>
      <c r="CF13" s="16">
        <v>0.5</v>
      </c>
      <c r="CG13" s="16">
        <v>0.5</v>
      </c>
      <c r="CH13" s="16">
        <v>0.5</v>
      </c>
      <c r="CI13" s="16">
        <v>0.5</v>
      </c>
      <c r="CJ13" s="16">
        <v>0.5</v>
      </c>
      <c r="CK13" s="16">
        <v>0.5</v>
      </c>
      <c r="CL13" s="16">
        <v>0.5</v>
      </c>
      <c r="CM13" s="16">
        <v>0.5</v>
      </c>
      <c r="CN13" s="16">
        <v>0.5</v>
      </c>
      <c r="CO13" s="16">
        <v>0.5</v>
      </c>
      <c r="CP13" s="16">
        <v>0.5</v>
      </c>
      <c r="CQ13" s="16">
        <v>0.5</v>
      </c>
      <c r="CR13" s="16">
        <v>0.5</v>
      </c>
      <c r="CS13" s="16">
        <v>0.5</v>
      </c>
      <c r="CT13" s="17">
        <v>0.5</v>
      </c>
      <c r="CU13" s="28">
        <v>0.5</v>
      </c>
      <c r="CV13" s="16">
        <v>0.5</v>
      </c>
      <c r="CW13" s="16">
        <v>0.5</v>
      </c>
      <c r="CX13" s="16">
        <v>0.5</v>
      </c>
      <c r="CY13" s="16">
        <v>0.5</v>
      </c>
      <c r="CZ13" s="16">
        <v>0.5</v>
      </c>
      <c r="DA13" s="16">
        <v>0.5</v>
      </c>
      <c r="DB13" s="16">
        <v>0.5</v>
      </c>
      <c r="DC13" s="16">
        <v>0.5</v>
      </c>
      <c r="DD13" s="16">
        <v>0.5</v>
      </c>
      <c r="DE13" s="16">
        <v>0.5</v>
      </c>
      <c r="DF13" s="16">
        <v>0.5</v>
      </c>
      <c r="DG13" s="16">
        <v>0.5</v>
      </c>
      <c r="DH13" s="16">
        <v>0.5</v>
      </c>
      <c r="DI13" s="16">
        <v>0.5</v>
      </c>
      <c r="DJ13" s="16">
        <v>0.5</v>
      </c>
      <c r="DK13" s="16">
        <v>0.5</v>
      </c>
      <c r="DL13" s="16">
        <v>0.5</v>
      </c>
      <c r="DM13" s="16">
        <v>0.5</v>
      </c>
      <c r="DN13" s="17">
        <v>0.5</v>
      </c>
      <c r="DO13" s="28">
        <v>0.5</v>
      </c>
      <c r="DP13" s="16">
        <v>0.5</v>
      </c>
      <c r="DQ13" s="16">
        <v>0.5</v>
      </c>
      <c r="DR13" s="16">
        <v>0.5</v>
      </c>
      <c r="DS13" s="16">
        <v>0.5</v>
      </c>
      <c r="DT13" s="16">
        <v>0.5</v>
      </c>
      <c r="DU13" s="16">
        <v>0.5</v>
      </c>
      <c r="DV13" s="16">
        <v>0.5</v>
      </c>
      <c r="DW13" s="16">
        <v>0.5</v>
      </c>
      <c r="DX13" s="16">
        <v>0.5</v>
      </c>
      <c r="DY13" s="16">
        <v>0.5</v>
      </c>
      <c r="DZ13" s="16">
        <v>0.5</v>
      </c>
      <c r="EA13" s="16">
        <v>0.5</v>
      </c>
      <c r="EB13" s="16">
        <v>0.5</v>
      </c>
      <c r="EC13" s="16">
        <v>0.5</v>
      </c>
      <c r="ED13" s="16">
        <v>0.5</v>
      </c>
      <c r="EE13" s="16">
        <v>0.5</v>
      </c>
      <c r="EF13" s="16">
        <v>0.5</v>
      </c>
      <c r="EG13" s="16">
        <v>0.5</v>
      </c>
      <c r="EH13" s="17">
        <v>0.5</v>
      </c>
      <c r="EI13" s="28">
        <v>0.5</v>
      </c>
      <c r="EJ13" s="16">
        <v>0.5</v>
      </c>
      <c r="EK13" s="16">
        <v>0.5</v>
      </c>
      <c r="EL13" s="16">
        <v>0.5</v>
      </c>
      <c r="EM13" s="16">
        <v>0.5</v>
      </c>
      <c r="EN13" s="16">
        <v>0.5</v>
      </c>
      <c r="EO13" s="16">
        <v>0.5</v>
      </c>
      <c r="EP13" s="16">
        <v>0.5</v>
      </c>
      <c r="EQ13" s="16">
        <v>0.5</v>
      </c>
      <c r="ER13" s="16">
        <v>0.5</v>
      </c>
      <c r="ES13" s="16">
        <v>0.5</v>
      </c>
      <c r="ET13" s="16">
        <v>0.5</v>
      </c>
      <c r="EU13" s="16">
        <v>0.5</v>
      </c>
      <c r="EV13" s="16">
        <v>0.5</v>
      </c>
      <c r="EW13" s="16">
        <v>0.5</v>
      </c>
      <c r="EX13" s="16">
        <v>0.5</v>
      </c>
      <c r="EY13" s="16">
        <v>0.5</v>
      </c>
      <c r="EZ13" s="16">
        <v>0.5</v>
      </c>
      <c r="FA13" s="16">
        <v>0.5</v>
      </c>
      <c r="FB13" s="17">
        <v>0.5</v>
      </c>
      <c r="FC13" s="28">
        <v>0.5</v>
      </c>
      <c r="FD13" s="16">
        <v>0.5</v>
      </c>
      <c r="FE13" s="16">
        <v>0.5</v>
      </c>
      <c r="FF13" s="16">
        <v>0.5</v>
      </c>
      <c r="FG13" s="16">
        <v>0.5</v>
      </c>
      <c r="FH13" s="16">
        <v>0.5</v>
      </c>
      <c r="FI13" s="16">
        <v>0.5</v>
      </c>
      <c r="FJ13" s="16">
        <v>0.5</v>
      </c>
      <c r="FK13" s="16">
        <v>0.5</v>
      </c>
      <c r="FL13" s="16">
        <v>0.5</v>
      </c>
      <c r="FM13" s="16">
        <v>0.5</v>
      </c>
      <c r="FN13" s="16">
        <v>0.5</v>
      </c>
      <c r="FO13" s="16">
        <v>0.5</v>
      </c>
      <c r="FP13" s="16">
        <v>0.5</v>
      </c>
      <c r="FQ13" s="16">
        <v>0.5</v>
      </c>
      <c r="FR13" s="16">
        <v>0.5</v>
      </c>
      <c r="FS13" s="16">
        <v>0.5</v>
      </c>
      <c r="FT13" s="16">
        <v>0.5</v>
      </c>
      <c r="FU13" s="16">
        <v>0.5</v>
      </c>
      <c r="FV13" s="17">
        <v>0.5</v>
      </c>
    </row>
    <row r="14" spans="1:178" ht="30" x14ac:dyDescent="0.25">
      <c r="A14" s="6" t="s">
        <v>11</v>
      </c>
      <c r="B14" s="2"/>
      <c r="C14" s="7" t="s">
        <v>71</v>
      </c>
      <c r="D14" s="7" t="s">
        <v>72</v>
      </c>
      <c r="E14" s="21">
        <f>1/COUNT($E$3:$AL$3)</f>
        <v>5.8823529411764705E-2</v>
      </c>
      <c r="F14" s="12">
        <f t="shared" ref="F14:AK14" si="0">1/COUNT($E$3:$AK$3)</f>
        <v>5.8823529411764705E-2</v>
      </c>
      <c r="G14" s="12">
        <f t="shared" si="0"/>
        <v>5.8823529411764705E-2</v>
      </c>
      <c r="H14" s="12">
        <f t="shared" si="0"/>
        <v>5.8823529411764705E-2</v>
      </c>
      <c r="I14" s="12">
        <f t="shared" si="0"/>
        <v>5.8823529411764705E-2</v>
      </c>
      <c r="J14" s="12">
        <f t="shared" si="0"/>
        <v>5.8823529411764705E-2</v>
      </c>
      <c r="K14" s="12">
        <f t="shared" si="0"/>
        <v>5.8823529411764705E-2</v>
      </c>
      <c r="L14" s="12">
        <f t="shared" si="0"/>
        <v>5.8823529411764705E-2</v>
      </c>
      <c r="M14" s="12">
        <f t="shared" si="0"/>
        <v>5.8823529411764705E-2</v>
      </c>
      <c r="N14" s="12">
        <f t="shared" si="0"/>
        <v>5.8823529411764705E-2</v>
      </c>
      <c r="O14" s="12">
        <f t="shared" si="0"/>
        <v>5.8823529411764705E-2</v>
      </c>
      <c r="P14" s="12">
        <f t="shared" si="0"/>
        <v>5.8823529411764705E-2</v>
      </c>
      <c r="Q14" s="12">
        <f t="shared" si="0"/>
        <v>5.8823529411764705E-2</v>
      </c>
      <c r="R14" s="13">
        <f t="shared" si="0"/>
        <v>5.8823529411764705E-2</v>
      </c>
      <c r="S14" s="12">
        <f t="shared" si="0"/>
        <v>5.8823529411764705E-2</v>
      </c>
      <c r="T14" s="12">
        <f t="shared" si="0"/>
        <v>5.8823529411764705E-2</v>
      </c>
      <c r="U14" s="12">
        <f t="shared" si="0"/>
        <v>5.8823529411764705E-2</v>
      </c>
      <c r="V14" s="12">
        <f t="shared" si="0"/>
        <v>5.8823529411764705E-2</v>
      </c>
      <c r="W14" s="12">
        <f t="shared" si="0"/>
        <v>5.8823529411764705E-2</v>
      </c>
      <c r="X14" s="12">
        <f t="shared" si="0"/>
        <v>5.8823529411764705E-2</v>
      </c>
      <c r="Y14" s="12">
        <f t="shared" si="0"/>
        <v>5.8823529411764705E-2</v>
      </c>
      <c r="Z14" s="12">
        <f t="shared" si="0"/>
        <v>5.8823529411764705E-2</v>
      </c>
      <c r="AA14" s="12">
        <f t="shared" si="0"/>
        <v>5.8823529411764705E-2</v>
      </c>
      <c r="AB14" s="12">
        <f t="shared" si="0"/>
        <v>5.8823529411764705E-2</v>
      </c>
      <c r="AC14" s="12">
        <f t="shared" si="0"/>
        <v>5.8823529411764705E-2</v>
      </c>
      <c r="AD14" s="12">
        <f t="shared" si="0"/>
        <v>5.8823529411764705E-2</v>
      </c>
      <c r="AE14" s="12">
        <f t="shared" si="0"/>
        <v>5.8823529411764705E-2</v>
      </c>
      <c r="AF14" s="12">
        <f t="shared" si="0"/>
        <v>5.8823529411764705E-2</v>
      </c>
      <c r="AG14" s="12">
        <f t="shared" si="0"/>
        <v>5.8823529411764705E-2</v>
      </c>
      <c r="AH14" s="12">
        <f t="shared" si="0"/>
        <v>5.8823529411764705E-2</v>
      </c>
      <c r="AI14" s="12">
        <f t="shared" si="0"/>
        <v>5.8823529411764705E-2</v>
      </c>
      <c r="AJ14" s="12">
        <f t="shared" si="0"/>
        <v>5.8823529411764705E-2</v>
      </c>
      <c r="AK14" s="12">
        <f t="shared" si="0"/>
        <v>5.8823529411764705E-2</v>
      </c>
      <c r="AL14" s="13">
        <f>1/COUNT($E$3:$AL$3)</f>
        <v>5.8823529411764705E-2</v>
      </c>
      <c r="AM14" s="26">
        <v>1</v>
      </c>
      <c r="AN14" s="27">
        <v>1</v>
      </c>
      <c r="AO14" s="27">
        <v>1</v>
      </c>
      <c r="AP14" s="27">
        <v>1</v>
      </c>
      <c r="AQ14" s="27">
        <v>1</v>
      </c>
      <c r="AR14" s="27">
        <v>1</v>
      </c>
      <c r="AS14" s="27">
        <v>1</v>
      </c>
      <c r="AT14" s="27">
        <v>1</v>
      </c>
      <c r="AU14" s="27">
        <v>1</v>
      </c>
      <c r="AV14" s="27">
        <v>1</v>
      </c>
      <c r="AW14" s="18">
        <v>1</v>
      </c>
      <c r="AX14" s="18">
        <v>1</v>
      </c>
      <c r="AY14" s="18">
        <v>1</v>
      </c>
      <c r="AZ14" s="18">
        <v>1</v>
      </c>
      <c r="BA14" s="18">
        <v>1</v>
      </c>
      <c r="BB14" s="18">
        <v>1</v>
      </c>
      <c r="BC14" s="18">
        <v>1</v>
      </c>
      <c r="BD14" s="18">
        <v>1</v>
      </c>
      <c r="BE14" s="18">
        <v>1</v>
      </c>
      <c r="BF14" s="19">
        <v>1</v>
      </c>
      <c r="BG14" s="29">
        <v>1</v>
      </c>
      <c r="BH14" s="18">
        <v>1</v>
      </c>
      <c r="BI14" s="18">
        <v>1</v>
      </c>
      <c r="BJ14" s="18">
        <v>1</v>
      </c>
      <c r="BK14" s="18">
        <v>1</v>
      </c>
      <c r="BL14" s="18">
        <v>1</v>
      </c>
      <c r="BM14" s="18">
        <v>1</v>
      </c>
      <c r="BN14" s="18">
        <v>1</v>
      </c>
      <c r="BO14" s="18">
        <v>1</v>
      </c>
      <c r="BP14" s="18">
        <v>1</v>
      </c>
      <c r="BQ14" s="18">
        <v>1</v>
      </c>
      <c r="BR14" s="18">
        <v>1</v>
      </c>
      <c r="BS14" s="18">
        <v>1</v>
      </c>
      <c r="BT14" s="18">
        <v>1</v>
      </c>
      <c r="BU14" s="18">
        <v>1</v>
      </c>
      <c r="BV14" s="18">
        <v>1</v>
      </c>
      <c r="BW14" s="18">
        <v>1</v>
      </c>
      <c r="BX14" s="18">
        <v>1</v>
      </c>
      <c r="BY14" s="18">
        <v>1</v>
      </c>
      <c r="BZ14" s="19">
        <v>1</v>
      </c>
      <c r="CA14" s="29">
        <v>1</v>
      </c>
      <c r="CB14" s="18">
        <v>1</v>
      </c>
      <c r="CC14" s="18">
        <v>1</v>
      </c>
      <c r="CD14" s="18">
        <v>1</v>
      </c>
      <c r="CE14" s="18">
        <v>1</v>
      </c>
      <c r="CF14" s="18">
        <v>1</v>
      </c>
      <c r="CG14" s="18">
        <v>1</v>
      </c>
      <c r="CH14" s="18">
        <v>1</v>
      </c>
      <c r="CI14" s="18">
        <v>1</v>
      </c>
      <c r="CJ14" s="18">
        <v>1</v>
      </c>
      <c r="CK14" s="18">
        <v>1</v>
      </c>
      <c r="CL14" s="18">
        <v>1</v>
      </c>
      <c r="CM14" s="18">
        <v>1</v>
      </c>
      <c r="CN14" s="18">
        <v>1</v>
      </c>
      <c r="CO14" s="18">
        <v>1</v>
      </c>
      <c r="CP14" s="18">
        <v>1</v>
      </c>
      <c r="CQ14" s="18">
        <v>1</v>
      </c>
      <c r="CR14" s="18">
        <v>1</v>
      </c>
      <c r="CS14" s="18">
        <v>1</v>
      </c>
      <c r="CT14" s="19">
        <v>1</v>
      </c>
      <c r="CU14" s="29">
        <v>1</v>
      </c>
      <c r="CV14" s="18">
        <v>1</v>
      </c>
      <c r="CW14" s="18">
        <v>1</v>
      </c>
      <c r="CX14" s="18">
        <v>1</v>
      </c>
      <c r="CY14" s="18">
        <v>1</v>
      </c>
      <c r="CZ14" s="18">
        <v>1</v>
      </c>
      <c r="DA14" s="18">
        <v>1</v>
      </c>
      <c r="DB14" s="18">
        <v>1</v>
      </c>
      <c r="DC14" s="18">
        <v>1</v>
      </c>
      <c r="DD14" s="18">
        <v>1</v>
      </c>
      <c r="DE14" s="18">
        <v>1</v>
      </c>
      <c r="DF14" s="18">
        <v>1</v>
      </c>
      <c r="DG14" s="18">
        <v>1</v>
      </c>
      <c r="DH14" s="18">
        <v>1</v>
      </c>
      <c r="DI14" s="18">
        <v>1</v>
      </c>
      <c r="DJ14" s="18">
        <v>1</v>
      </c>
      <c r="DK14" s="18">
        <v>1</v>
      </c>
      <c r="DL14" s="18">
        <v>1</v>
      </c>
      <c r="DM14" s="18">
        <v>1</v>
      </c>
      <c r="DN14" s="19">
        <v>1</v>
      </c>
      <c r="DO14" s="29">
        <v>1</v>
      </c>
      <c r="DP14" s="18">
        <v>1</v>
      </c>
      <c r="DQ14" s="18">
        <v>1</v>
      </c>
      <c r="DR14" s="18">
        <v>1</v>
      </c>
      <c r="DS14" s="18">
        <v>1</v>
      </c>
      <c r="DT14" s="18">
        <v>1</v>
      </c>
      <c r="DU14" s="18">
        <v>1</v>
      </c>
      <c r="DV14" s="18">
        <v>1</v>
      </c>
      <c r="DW14" s="18">
        <v>1</v>
      </c>
      <c r="DX14" s="18">
        <v>1</v>
      </c>
      <c r="DY14" s="18">
        <v>1</v>
      </c>
      <c r="DZ14" s="18">
        <v>1</v>
      </c>
      <c r="EA14" s="18">
        <v>1</v>
      </c>
      <c r="EB14" s="18">
        <v>1</v>
      </c>
      <c r="EC14" s="18">
        <v>1</v>
      </c>
      <c r="ED14" s="18">
        <v>1</v>
      </c>
      <c r="EE14" s="18">
        <v>1</v>
      </c>
      <c r="EF14" s="18">
        <v>1</v>
      </c>
      <c r="EG14" s="18">
        <v>1</v>
      </c>
      <c r="EH14" s="19">
        <v>1</v>
      </c>
      <c r="EI14" s="29">
        <v>1</v>
      </c>
      <c r="EJ14" s="18">
        <v>1</v>
      </c>
      <c r="EK14" s="18">
        <v>1</v>
      </c>
      <c r="EL14" s="18">
        <v>1</v>
      </c>
      <c r="EM14" s="18">
        <v>1</v>
      </c>
      <c r="EN14" s="18">
        <v>1</v>
      </c>
      <c r="EO14" s="18">
        <v>1</v>
      </c>
      <c r="EP14" s="18">
        <v>1</v>
      </c>
      <c r="EQ14" s="18">
        <v>1</v>
      </c>
      <c r="ER14" s="18">
        <v>1</v>
      </c>
      <c r="ES14" s="18">
        <v>1</v>
      </c>
      <c r="ET14" s="18">
        <v>1</v>
      </c>
      <c r="EU14" s="18">
        <v>1</v>
      </c>
      <c r="EV14" s="18">
        <v>1</v>
      </c>
      <c r="EW14" s="18">
        <v>1</v>
      </c>
      <c r="EX14" s="18">
        <v>1</v>
      </c>
      <c r="EY14" s="18">
        <v>1</v>
      </c>
      <c r="EZ14" s="18">
        <v>1</v>
      </c>
      <c r="FA14" s="18">
        <v>1</v>
      </c>
      <c r="FB14" s="19">
        <v>1</v>
      </c>
      <c r="FC14" s="29">
        <v>1</v>
      </c>
      <c r="FD14" s="18">
        <v>1</v>
      </c>
      <c r="FE14" s="18">
        <v>1</v>
      </c>
      <c r="FF14" s="18">
        <v>1</v>
      </c>
      <c r="FG14" s="18">
        <v>1</v>
      </c>
      <c r="FH14" s="18">
        <v>1</v>
      </c>
      <c r="FI14" s="18">
        <v>1</v>
      </c>
      <c r="FJ14" s="18">
        <v>1</v>
      </c>
      <c r="FK14" s="18">
        <v>1</v>
      </c>
      <c r="FL14" s="18">
        <v>1</v>
      </c>
      <c r="FM14" s="18">
        <v>1</v>
      </c>
      <c r="FN14" s="18">
        <v>1</v>
      </c>
      <c r="FO14" s="18">
        <v>1</v>
      </c>
      <c r="FP14" s="18">
        <v>1</v>
      </c>
      <c r="FQ14" s="18">
        <v>1</v>
      </c>
      <c r="FR14" s="18">
        <v>1</v>
      </c>
      <c r="FS14" s="18">
        <v>1</v>
      </c>
      <c r="FT14" s="18">
        <v>1</v>
      </c>
      <c r="FU14" s="18">
        <v>1</v>
      </c>
      <c r="FV14" s="19">
        <v>1</v>
      </c>
    </row>
    <row r="15" spans="1:178" ht="30" x14ac:dyDescent="0.25">
      <c r="A15" s="6" t="s">
        <v>12</v>
      </c>
      <c r="B15" s="2"/>
      <c r="C15" s="7" t="s">
        <v>73</v>
      </c>
      <c r="D15" s="7" t="s">
        <v>74</v>
      </c>
      <c r="E15" s="21">
        <f t="shared" ref="E15:AV15" si="1">1/COUNT($E$3:$AU$3)</f>
        <v>4.5454545454545456E-2</v>
      </c>
      <c r="F15" s="12">
        <f t="shared" si="1"/>
        <v>4.5454545454545456E-2</v>
      </c>
      <c r="G15" s="12">
        <f t="shared" si="1"/>
        <v>4.5454545454545456E-2</v>
      </c>
      <c r="H15" s="12">
        <f t="shared" si="1"/>
        <v>4.5454545454545456E-2</v>
      </c>
      <c r="I15" s="12">
        <f t="shared" si="1"/>
        <v>4.5454545454545456E-2</v>
      </c>
      <c r="J15" s="12">
        <f t="shared" si="1"/>
        <v>4.5454545454545456E-2</v>
      </c>
      <c r="K15" s="12">
        <f t="shared" si="1"/>
        <v>4.5454545454545456E-2</v>
      </c>
      <c r="L15" s="12">
        <f t="shared" si="1"/>
        <v>4.5454545454545456E-2</v>
      </c>
      <c r="M15" s="12">
        <f t="shared" si="1"/>
        <v>4.5454545454545456E-2</v>
      </c>
      <c r="N15" s="12">
        <f t="shared" si="1"/>
        <v>4.5454545454545456E-2</v>
      </c>
      <c r="O15" s="12">
        <f t="shared" si="1"/>
        <v>4.5454545454545456E-2</v>
      </c>
      <c r="P15" s="12">
        <f t="shared" si="1"/>
        <v>4.5454545454545456E-2</v>
      </c>
      <c r="Q15" s="12">
        <f t="shared" si="1"/>
        <v>4.5454545454545456E-2</v>
      </c>
      <c r="R15" s="13">
        <f t="shared" si="1"/>
        <v>4.5454545454545456E-2</v>
      </c>
      <c r="S15" s="12">
        <f t="shared" si="1"/>
        <v>4.5454545454545456E-2</v>
      </c>
      <c r="T15" s="12">
        <f t="shared" si="1"/>
        <v>4.5454545454545456E-2</v>
      </c>
      <c r="U15" s="12">
        <f t="shared" si="1"/>
        <v>4.5454545454545456E-2</v>
      </c>
      <c r="V15" s="12">
        <f t="shared" si="1"/>
        <v>4.5454545454545456E-2</v>
      </c>
      <c r="W15" s="12">
        <f t="shared" si="1"/>
        <v>4.5454545454545456E-2</v>
      </c>
      <c r="X15" s="12">
        <f t="shared" si="1"/>
        <v>4.5454545454545456E-2</v>
      </c>
      <c r="Y15" s="12">
        <f t="shared" si="1"/>
        <v>4.5454545454545456E-2</v>
      </c>
      <c r="Z15" s="12">
        <f t="shared" si="1"/>
        <v>4.5454545454545456E-2</v>
      </c>
      <c r="AA15" s="12">
        <f t="shared" si="1"/>
        <v>4.5454545454545456E-2</v>
      </c>
      <c r="AB15" s="12">
        <f t="shared" si="1"/>
        <v>4.5454545454545456E-2</v>
      </c>
      <c r="AC15" s="12">
        <f t="shared" si="1"/>
        <v>4.5454545454545456E-2</v>
      </c>
      <c r="AD15" s="12">
        <f t="shared" si="1"/>
        <v>4.5454545454545456E-2</v>
      </c>
      <c r="AE15" s="12">
        <f t="shared" si="1"/>
        <v>4.5454545454545456E-2</v>
      </c>
      <c r="AF15" s="12">
        <f t="shared" si="1"/>
        <v>4.5454545454545456E-2</v>
      </c>
      <c r="AG15" s="12">
        <f t="shared" si="1"/>
        <v>4.5454545454545456E-2</v>
      </c>
      <c r="AH15" s="12">
        <f t="shared" si="1"/>
        <v>4.5454545454545456E-2</v>
      </c>
      <c r="AI15" s="12">
        <f t="shared" si="1"/>
        <v>4.5454545454545456E-2</v>
      </c>
      <c r="AJ15" s="12">
        <f t="shared" si="1"/>
        <v>4.5454545454545456E-2</v>
      </c>
      <c r="AK15" s="12">
        <f t="shared" si="1"/>
        <v>4.5454545454545456E-2</v>
      </c>
      <c r="AL15" s="13">
        <f t="shared" si="1"/>
        <v>4.5454545454545456E-2</v>
      </c>
      <c r="AM15" s="21">
        <f t="shared" si="1"/>
        <v>4.5454545454545456E-2</v>
      </c>
      <c r="AN15" s="12">
        <f t="shared" si="1"/>
        <v>4.5454545454545456E-2</v>
      </c>
      <c r="AO15" s="12">
        <f t="shared" si="1"/>
        <v>4.5454545454545456E-2</v>
      </c>
      <c r="AP15" s="12">
        <f t="shared" si="1"/>
        <v>4.5454545454545456E-2</v>
      </c>
      <c r="AQ15" s="12">
        <f t="shared" si="1"/>
        <v>4.5454545454545456E-2</v>
      </c>
      <c r="AR15" s="12">
        <f t="shared" si="1"/>
        <v>4.5454545454545456E-2</v>
      </c>
      <c r="AS15" s="12">
        <f t="shared" si="1"/>
        <v>4.5454545454545456E-2</v>
      </c>
      <c r="AT15" s="12">
        <f t="shared" si="1"/>
        <v>4.5454545454545456E-2</v>
      </c>
      <c r="AU15" s="12">
        <f t="shared" si="1"/>
        <v>4.5454545454545456E-2</v>
      </c>
      <c r="AV15" s="12">
        <f t="shared" si="1"/>
        <v>4.5454545454545456E-2</v>
      </c>
      <c r="AW15" s="18">
        <v>1</v>
      </c>
      <c r="AX15" s="18">
        <v>1</v>
      </c>
      <c r="AY15" s="18">
        <v>1</v>
      </c>
      <c r="AZ15" s="18">
        <v>1</v>
      </c>
      <c r="BA15" s="18">
        <v>1</v>
      </c>
      <c r="BB15" s="18">
        <v>1</v>
      </c>
      <c r="BC15" s="18">
        <v>1</v>
      </c>
      <c r="BD15" s="18">
        <v>1</v>
      </c>
      <c r="BE15" s="18">
        <v>1</v>
      </c>
      <c r="BF15" s="19">
        <v>1</v>
      </c>
      <c r="BG15" s="29">
        <v>1</v>
      </c>
      <c r="BH15" s="18">
        <v>1</v>
      </c>
      <c r="BI15" s="18">
        <v>1</v>
      </c>
      <c r="BJ15" s="18">
        <v>1</v>
      </c>
      <c r="BK15" s="18">
        <v>1</v>
      </c>
      <c r="BL15" s="18">
        <v>1</v>
      </c>
      <c r="BM15" s="18">
        <v>1</v>
      </c>
      <c r="BN15" s="18">
        <v>1</v>
      </c>
      <c r="BO15" s="18">
        <v>1</v>
      </c>
      <c r="BP15" s="18">
        <v>1</v>
      </c>
      <c r="BQ15" s="18">
        <v>1</v>
      </c>
      <c r="BR15" s="18">
        <v>1</v>
      </c>
      <c r="BS15" s="18">
        <v>1</v>
      </c>
      <c r="BT15" s="18">
        <v>1</v>
      </c>
      <c r="BU15" s="18">
        <v>1</v>
      </c>
      <c r="BV15" s="18">
        <v>1</v>
      </c>
      <c r="BW15" s="18">
        <v>1</v>
      </c>
      <c r="BX15" s="18">
        <v>1</v>
      </c>
      <c r="BY15" s="18">
        <v>1</v>
      </c>
      <c r="BZ15" s="19">
        <v>1</v>
      </c>
      <c r="CA15" s="29">
        <v>1</v>
      </c>
      <c r="CB15" s="18">
        <v>1</v>
      </c>
      <c r="CC15" s="18">
        <v>1</v>
      </c>
      <c r="CD15" s="18">
        <v>1</v>
      </c>
      <c r="CE15" s="18">
        <v>1</v>
      </c>
      <c r="CF15" s="18">
        <v>1</v>
      </c>
      <c r="CG15" s="18">
        <v>1</v>
      </c>
      <c r="CH15" s="18">
        <v>1</v>
      </c>
      <c r="CI15" s="18">
        <v>1</v>
      </c>
      <c r="CJ15" s="18">
        <v>1</v>
      </c>
      <c r="CK15" s="18">
        <v>1</v>
      </c>
      <c r="CL15" s="18">
        <v>1</v>
      </c>
      <c r="CM15" s="18">
        <v>1</v>
      </c>
      <c r="CN15" s="18">
        <v>1</v>
      </c>
      <c r="CO15" s="18">
        <v>1</v>
      </c>
      <c r="CP15" s="18">
        <v>1</v>
      </c>
      <c r="CQ15" s="18">
        <v>1</v>
      </c>
      <c r="CR15" s="18">
        <v>1</v>
      </c>
      <c r="CS15" s="18">
        <v>1</v>
      </c>
      <c r="CT15" s="19">
        <v>1</v>
      </c>
      <c r="CU15" s="29">
        <v>1</v>
      </c>
      <c r="CV15" s="18">
        <v>1</v>
      </c>
      <c r="CW15" s="18">
        <v>1</v>
      </c>
      <c r="CX15" s="18">
        <v>1</v>
      </c>
      <c r="CY15" s="18">
        <v>1</v>
      </c>
      <c r="CZ15" s="18">
        <v>1</v>
      </c>
      <c r="DA15" s="18">
        <v>1</v>
      </c>
      <c r="DB15" s="18">
        <v>1</v>
      </c>
      <c r="DC15" s="18">
        <v>1</v>
      </c>
      <c r="DD15" s="18">
        <v>1</v>
      </c>
      <c r="DE15" s="18">
        <v>1</v>
      </c>
      <c r="DF15" s="18">
        <v>1</v>
      </c>
      <c r="DG15" s="18">
        <v>1</v>
      </c>
      <c r="DH15" s="18">
        <v>1</v>
      </c>
      <c r="DI15" s="18">
        <v>1</v>
      </c>
      <c r="DJ15" s="18">
        <v>1</v>
      </c>
      <c r="DK15" s="18">
        <v>1</v>
      </c>
      <c r="DL15" s="18">
        <v>1</v>
      </c>
      <c r="DM15" s="18">
        <v>1</v>
      </c>
      <c r="DN15" s="19">
        <v>1</v>
      </c>
      <c r="DO15" s="29">
        <v>1</v>
      </c>
      <c r="DP15" s="18">
        <v>1</v>
      </c>
      <c r="DQ15" s="18">
        <v>1</v>
      </c>
      <c r="DR15" s="18">
        <v>1</v>
      </c>
      <c r="DS15" s="18">
        <v>1</v>
      </c>
      <c r="DT15" s="18">
        <v>1</v>
      </c>
      <c r="DU15" s="18">
        <v>1</v>
      </c>
      <c r="DV15" s="18">
        <v>1</v>
      </c>
      <c r="DW15" s="18">
        <v>1</v>
      </c>
      <c r="DX15" s="18">
        <v>1</v>
      </c>
      <c r="DY15" s="18">
        <v>1</v>
      </c>
      <c r="DZ15" s="18">
        <v>1</v>
      </c>
      <c r="EA15" s="18">
        <v>1</v>
      </c>
      <c r="EB15" s="18">
        <v>1</v>
      </c>
      <c r="EC15" s="18">
        <v>1</v>
      </c>
      <c r="ED15" s="18">
        <v>1</v>
      </c>
      <c r="EE15" s="18">
        <v>1</v>
      </c>
      <c r="EF15" s="18">
        <v>1</v>
      </c>
      <c r="EG15" s="18">
        <v>1</v>
      </c>
      <c r="EH15" s="19">
        <v>1</v>
      </c>
      <c r="EI15" s="29">
        <v>1</v>
      </c>
      <c r="EJ15" s="18">
        <v>1</v>
      </c>
      <c r="EK15" s="18">
        <v>1</v>
      </c>
      <c r="EL15" s="18">
        <v>1</v>
      </c>
      <c r="EM15" s="18">
        <v>1</v>
      </c>
      <c r="EN15" s="18">
        <v>1</v>
      </c>
      <c r="EO15" s="18">
        <v>1</v>
      </c>
      <c r="EP15" s="18">
        <v>1</v>
      </c>
      <c r="EQ15" s="18">
        <v>1</v>
      </c>
      <c r="ER15" s="18">
        <v>1</v>
      </c>
      <c r="ES15" s="18">
        <v>1</v>
      </c>
      <c r="ET15" s="18">
        <v>1</v>
      </c>
      <c r="EU15" s="18">
        <v>1</v>
      </c>
      <c r="EV15" s="18">
        <v>1</v>
      </c>
      <c r="EW15" s="18">
        <v>1</v>
      </c>
      <c r="EX15" s="18">
        <v>1</v>
      </c>
      <c r="EY15" s="18">
        <v>1</v>
      </c>
      <c r="EZ15" s="18">
        <v>1</v>
      </c>
      <c r="FA15" s="18">
        <v>1</v>
      </c>
      <c r="FB15" s="19">
        <v>1</v>
      </c>
      <c r="FC15" s="29">
        <v>1</v>
      </c>
      <c r="FD15" s="18">
        <v>1</v>
      </c>
      <c r="FE15" s="18">
        <v>1</v>
      </c>
      <c r="FF15" s="18">
        <v>1</v>
      </c>
      <c r="FG15" s="18">
        <v>1</v>
      </c>
      <c r="FH15" s="18">
        <v>1</v>
      </c>
      <c r="FI15" s="18">
        <v>1</v>
      </c>
      <c r="FJ15" s="18">
        <v>1</v>
      </c>
      <c r="FK15" s="18">
        <v>1</v>
      </c>
      <c r="FL15" s="18">
        <v>1</v>
      </c>
      <c r="FM15" s="18">
        <v>1</v>
      </c>
      <c r="FN15" s="18">
        <v>1</v>
      </c>
      <c r="FO15" s="18">
        <v>1</v>
      </c>
      <c r="FP15" s="18">
        <v>1</v>
      </c>
      <c r="FQ15" s="18">
        <v>1</v>
      </c>
      <c r="FR15" s="18">
        <v>1</v>
      </c>
      <c r="FS15" s="18">
        <v>1</v>
      </c>
      <c r="FT15" s="18">
        <v>1</v>
      </c>
      <c r="FU15" s="18">
        <v>1</v>
      </c>
      <c r="FV15" s="19">
        <v>1</v>
      </c>
    </row>
    <row r="16" spans="1:178" x14ac:dyDescent="0.25">
      <c r="A16" s="2" t="s">
        <v>13</v>
      </c>
      <c r="B16" s="2"/>
      <c r="C16" s="8" t="s">
        <v>75</v>
      </c>
      <c r="D16" s="8" t="s">
        <v>76</v>
      </c>
      <c r="E16" s="22">
        <v>0</v>
      </c>
      <c r="F16" s="14">
        <v>1</v>
      </c>
      <c r="G16" s="14">
        <v>0</v>
      </c>
      <c r="H16" s="14">
        <v>1</v>
      </c>
      <c r="I16" s="14">
        <v>0</v>
      </c>
      <c r="J16" s="14">
        <v>1</v>
      </c>
      <c r="K16" s="14">
        <v>0</v>
      </c>
      <c r="L16" s="14">
        <v>1</v>
      </c>
      <c r="M16" s="14">
        <v>0</v>
      </c>
      <c r="N16" s="14">
        <v>1</v>
      </c>
      <c r="O16" s="14">
        <v>0</v>
      </c>
      <c r="P16" s="14">
        <v>1</v>
      </c>
      <c r="Q16" s="14">
        <v>0</v>
      </c>
      <c r="R16" s="15">
        <v>1</v>
      </c>
      <c r="S16" s="14">
        <v>0</v>
      </c>
      <c r="T16" s="14">
        <v>1</v>
      </c>
      <c r="U16" s="14">
        <v>0</v>
      </c>
      <c r="V16" s="14">
        <v>1</v>
      </c>
      <c r="W16" s="14">
        <v>0</v>
      </c>
      <c r="X16" s="14">
        <v>1</v>
      </c>
      <c r="Y16" s="14">
        <v>0</v>
      </c>
      <c r="Z16" s="14">
        <v>1</v>
      </c>
      <c r="AA16" s="14">
        <v>0</v>
      </c>
      <c r="AB16" s="14">
        <v>1</v>
      </c>
      <c r="AC16" s="14">
        <v>0</v>
      </c>
      <c r="AD16" s="14">
        <v>1</v>
      </c>
      <c r="AE16" s="14">
        <v>0</v>
      </c>
      <c r="AF16" s="14">
        <v>1</v>
      </c>
      <c r="AG16" s="14">
        <v>0</v>
      </c>
      <c r="AH16" s="14">
        <v>1</v>
      </c>
      <c r="AI16" s="14">
        <v>0</v>
      </c>
      <c r="AJ16" s="14">
        <v>1</v>
      </c>
      <c r="AK16" s="14">
        <v>0</v>
      </c>
      <c r="AL16" s="15">
        <v>1</v>
      </c>
      <c r="AM16" s="22">
        <v>0</v>
      </c>
      <c r="AN16" s="14">
        <v>1</v>
      </c>
      <c r="AO16" s="14">
        <v>0</v>
      </c>
      <c r="AP16" s="14">
        <v>1</v>
      </c>
      <c r="AQ16" s="14">
        <v>0</v>
      </c>
      <c r="AR16" s="14">
        <v>1</v>
      </c>
      <c r="AS16" s="14">
        <v>0</v>
      </c>
      <c r="AT16" s="14">
        <v>1</v>
      </c>
      <c r="AU16" s="14">
        <v>0</v>
      </c>
      <c r="AV16" s="14">
        <v>1</v>
      </c>
      <c r="AW16" s="14">
        <v>0</v>
      </c>
      <c r="AX16" s="14">
        <v>1</v>
      </c>
      <c r="AY16" s="14">
        <v>0</v>
      </c>
      <c r="AZ16" s="14">
        <v>1</v>
      </c>
      <c r="BA16" s="14">
        <v>0</v>
      </c>
      <c r="BB16" s="14">
        <v>1</v>
      </c>
      <c r="BC16" s="14">
        <v>0</v>
      </c>
      <c r="BD16" s="14">
        <v>1</v>
      </c>
      <c r="BE16" s="14">
        <v>0</v>
      </c>
      <c r="BF16" s="15">
        <v>1</v>
      </c>
      <c r="BG16" s="22">
        <v>0</v>
      </c>
      <c r="BH16" s="14">
        <v>1</v>
      </c>
      <c r="BI16" s="14">
        <v>0</v>
      </c>
      <c r="BJ16" s="14">
        <v>1</v>
      </c>
      <c r="BK16" s="14">
        <v>0</v>
      </c>
      <c r="BL16" s="14">
        <v>1</v>
      </c>
      <c r="BM16" s="14">
        <v>0</v>
      </c>
      <c r="BN16" s="14">
        <v>1</v>
      </c>
      <c r="BO16" s="14">
        <v>0</v>
      </c>
      <c r="BP16" s="14">
        <v>1</v>
      </c>
      <c r="BQ16" s="14">
        <v>0</v>
      </c>
      <c r="BR16" s="14">
        <v>1</v>
      </c>
      <c r="BS16" s="14">
        <v>0</v>
      </c>
      <c r="BT16" s="14">
        <v>1</v>
      </c>
      <c r="BU16" s="14">
        <v>0</v>
      </c>
      <c r="BV16" s="14">
        <v>1</v>
      </c>
      <c r="BW16" s="14">
        <v>0</v>
      </c>
      <c r="BX16" s="14">
        <v>1</v>
      </c>
      <c r="BY16" s="14">
        <v>0</v>
      </c>
      <c r="BZ16" s="15">
        <v>1</v>
      </c>
      <c r="CA16" s="22">
        <v>0</v>
      </c>
      <c r="CB16" s="14">
        <v>1</v>
      </c>
      <c r="CC16" s="14">
        <v>0</v>
      </c>
      <c r="CD16" s="14">
        <v>1</v>
      </c>
      <c r="CE16" s="14">
        <v>0</v>
      </c>
      <c r="CF16" s="14">
        <v>1</v>
      </c>
      <c r="CG16" s="14">
        <v>0</v>
      </c>
      <c r="CH16" s="14">
        <v>1</v>
      </c>
      <c r="CI16" s="14">
        <v>0</v>
      </c>
      <c r="CJ16" s="14">
        <v>1</v>
      </c>
      <c r="CK16" s="14">
        <v>0</v>
      </c>
      <c r="CL16" s="14">
        <v>1</v>
      </c>
      <c r="CM16" s="14">
        <v>0</v>
      </c>
      <c r="CN16" s="14">
        <v>1</v>
      </c>
      <c r="CO16" s="14">
        <v>0</v>
      </c>
      <c r="CP16" s="14">
        <v>1</v>
      </c>
      <c r="CQ16" s="14">
        <v>0</v>
      </c>
      <c r="CR16" s="14">
        <v>1</v>
      </c>
      <c r="CS16" s="14">
        <v>0</v>
      </c>
      <c r="CT16" s="15">
        <v>1</v>
      </c>
      <c r="CU16" s="22">
        <v>0</v>
      </c>
      <c r="CV16" s="14">
        <v>1</v>
      </c>
      <c r="CW16" s="14">
        <v>0</v>
      </c>
      <c r="CX16" s="14">
        <v>1</v>
      </c>
      <c r="CY16" s="14">
        <v>0</v>
      </c>
      <c r="CZ16" s="14">
        <v>1</v>
      </c>
      <c r="DA16" s="14">
        <v>0</v>
      </c>
      <c r="DB16" s="14">
        <v>1</v>
      </c>
      <c r="DC16" s="14">
        <v>0</v>
      </c>
      <c r="DD16" s="14">
        <v>1</v>
      </c>
      <c r="DE16" s="14">
        <v>0</v>
      </c>
      <c r="DF16" s="14">
        <v>1</v>
      </c>
      <c r="DG16" s="14">
        <v>0</v>
      </c>
      <c r="DH16" s="14">
        <v>1</v>
      </c>
      <c r="DI16" s="14">
        <v>0</v>
      </c>
      <c r="DJ16" s="14">
        <v>1</v>
      </c>
      <c r="DK16" s="14">
        <v>0</v>
      </c>
      <c r="DL16" s="14">
        <v>1</v>
      </c>
      <c r="DM16" s="14">
        <v>0</v>
      </c>
      <c r="DN16" s="15">
        <v>1</v>
      </c>
      <c r="DO16" s="22">
        <v>0</v>
      </c>
      <c r="DP16" s="14">
        <v>1</v>
      </c>
      <c r="DQ16" s="14">
        <v>0</v>
      </c>
      <c r="DR16" s="14">
        <v>1</v>
      </c>
      <c r="DS16" s="14">
        <v>0</v>
      </c>
      <c r="DT16" s="14">
        <v>1</v>
      </c>
      <c r="DU16" s="14">
        <v>0</v>
      </c>
      <c r="DV16" s="14">
        <v>1</v>
      </c>
      <c r="DW16" s="14">
        <v>0</v>
      </c>
      <c r="DX16" s="14">
        <v>1</v>
      </c>
      <c r="DY16" s="14">
        <v>0</v>
      </c>
      <c r="DZ16" s="14">
        <v>1</v>
      </c>
      <c r="EA16" s="14">
        <v>0</v>
      </c>
      <c r="EB16" s="14">
        <v>1</v>
      </c>
      <c r="EC16" s="14">
        <v>0</v>
      </c>
      <c r="ED16" s="14">
        <v>1</v>
      </c>
      <c r="EE16" s="14">
        <v>0</v>
      </c>
      <c r="EF16" s="14">
        <v>1</v>
      </c>
      <c r="EG16" s="14">
        <v>0</v>
      </c>
      <c r="EH16" s="15">
        <v>1</v>
      </c>
      <c r="EI16" s="22">
        <v>0</v>
      </c>
      <c r="EJ16" s="14">
        <v>1</v>
      </c>
      <c r="EK16" s="14">
        <v>0</v>
      </c>
      <c r="EL16" s="14">
        <v>1</v>
      </c>
      <c r="EM16" s="14">
        <v>0</v>
      </c>
      <c r="EN16" s="14">
        <v>1</v>
      </c>
      <c r="EO16" s="14">
        <v>0</v>
      </c>
      <c r="EP16" s="14">
        <v>1</v>
      </c>
      <c r="EQ16" s="14">
        <v>0</v>
      </c>
      <c r="ER16" s="14">
        <v>1</v>
      </c>
      <c r="ES16" s="14">
        <v>0</v>
      </c>
      <c r="ET16" s="14">
        <v>1</v>
      </c>
      <c r="EU16" s="14">
        <v>0</v>
      </c>
      <c r="EV16" s="14">
        <v>1</v>
      </c>
      <c r="EW16" s="14">
        <v>0</v>
      </c>
      <c r="EX16" s="14">
        <v>1</v>
      </c>
      <c r="EY16" s="14">
        <v>0</v>
      </c>
      <c r="EZ16" s="14">
        <v>1</v>
      </c>
      <c r="FA16" s="14">
        <v>0</v>
      </c>
      <c r="FB16" s="15">
        <v>1</v>
      </c>
      <c r="FC16" s="22">
        <v>0</v>
      </c>
      <c r="FD16" s="14">
        <v>1</v>
      </c>
      <c r="FE16" s="14">
        <v>0</v>
      </c>
      <c r="FF16" s="14">
        <v>1</v>
      </c>
      <c r="FG16" s="14">
        <v>0</v>
      </c>
      <c r="FH16" s="14">
        <v>1</v>
      </c>
      <c r="FI16" s="14">
        <v>0</v>
      </c>
      <c r="FJ16" s="14">
        <v>1</v>
      </c>
      <c r="FK16" s="14">
        <v>0</v>
      </c>
      <c r="FL16" s="14">
        <v>1</v>
      </c>
      <c r="FM16" s="14">
        <v>0</v>
      </c>
      <c r="FN16" s="14">
        <v>1</v>
      </c>
      <c r="FO16" s="14">
        <v>0</v>
      </c>
      <c r="FP16" s="14">
        <v>1</v>
      </c>
      <c r="FQ16" s="14">
        <v>0</v>
      </c>
      <c r="FR16" s="14">
        <v>1</v>
      </c>
      <c r="FS16" s="14">
        <v>0</v>
      </c>
      <c r="FT16" s="14">
        <v>1</v>
      </c>
      <c r="FU16" s="14">
        <v>0</v>
      </c>
      <c r="FV16" s="15">
        <v>1</v>
      </c>
    </row>
    <row r="17" spans="1:178" ht="45" x14ac:dyDescent="0.25">
      <c r="A17" s="6" t="s">
        <v>15</v>
      </c>
      <c r="B17" s="2"/>
      <c r="C17" s="7" t="s">
        <v>77</v>
      </c>
      <c r="D17" s="7" t="s">
        <v>78</v>
      </c>
      <c r="E17" s="21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12">
        <f>1/COUNT(S3:AL3)</f>
        <v>0.1</v>
      </c>
      <c r="T17" s="12">
        <f t="shared" ref="T17:AL17" si="2">1/COUNT(T3:AM3)</f>
        <v>0.1</v>
      </c>
      <c r="U17" s="12">
        <f t="shared" si="2"/>
        <v>0.1</v>
      </c>
      <c r="V17" s="12">
        <f t="shared" si="2"/>
        <v>0.1</v>
      </c>
      <c r="W17" s="12">
        <f t="shared" si="2"/>
        <v>0.1</v>
      </c>
      <c r="X17" s="12">
        <f t="shared" si="2"/>
        <v>0.1</v>
      </c>
      <c r="Y17" s="12">
        <f t="shared" si="2"/>
        <v>0.1</v>
      </c>
      <c r="Z17" s="12">
        <f t="shared" si="2"/>
        <v>0.1</v>
      </c>
      <c r="AA17" s="12">
        <f t="shared" si="2"/>
        <v>0.1</v>
      </c>
      <c r="AB17" s="12">
        <f t="shared" si="2"/>
        <v>0.1</v>
      </c>
      <c r="AC17" s="12">
        <f t="shared" si="2"/>
        <v>0.1</v>
      </c>
      <c r="AD17" s="12">
        <f t="shared" si="2"/>
        <v>0.1</v>
      </c>
      <c r="AE17" s="12">
        <f t="shared" si="2"/>
        <v>0.1</v>
      </c>
      <c r="AF17" s="12">
        <f t="shared" si="2"/>
        <v>0.1</v>
      </c>
      <c r="AG17" s="12">
        <f t="shared" si="2"/>
        <v>0.1</v>
      </c>
      <c r="AH17" s="12">
        <f t="shared" si="2"/>
        <v>0.1</v>
      </c>
      <c r="AI17" s="12">
        <f t="shared" si="2"/>
        <v>0.1</v>
      </c>
      <c r="AJ17" s="12">
        <f t="shared" si="2"/>
        <v>0.1</v>
      </c>
      <c r="AK17" s="12">
        <f t="shared" si="2"/>
        <v>0.1</v>
      </c>
      <c r="AL17" s="13">
        <f t="shared" si="2"/>
        <v>0.1</v>
      </c>
      <c r="AM17" s="21">
        <f>1/COUNT($AM$3:$BF$3)</f>
        <v>0.1</v>
      </c>
      <c r="AN17" s="12">
        <f t="shared" ref="AN17:BF17" si="3">1/COUNT($AM$3:$BF$3)</f>
        <v>0.1</v>
      </c>
      <c r="AO17" s="12">
        <f t="shared" si="3"/>
        <v>0.1</v>
      </c>
      <c r="AP17" s="12">
        <f t="shared" si="3"/>
        <v>0.1</v>
      </c>
      <c r="AQ17" s="12">
        <f t="shared" si="3"/>
        <v>0.1</v>
      </c>
      <c r="AR17" s="12">
        <f t="shared" si="3"/>
        <v>0.1</v>
      </c>
      <c r="AS17" s="12">
        <f t="shared" si="3"/>
        <v>0.1</v>
      </c>
      <c r="AT17" s="12">
        <f t="shared" si="3"/>
        <v>0.1</v>
      </c>
      <c r="AU17" s="12">
        <f t="shared" si="3"/>
        <v>0.1</v>
      </c>
      <c r="AV17" s="12">
        <f t="shared" si="3"/>
        <v>0.1</v>
      </c>
      <c r="AW17" s="12">
        <f t="shared" si="3"/>
        <v>0.1</v>
      </c>
      <c r="AX17" s="12">
        <f t="shared" si="3"/>
        <v>0.1</v>
      </c>
      <c r="AY17" s="12">
        <f t="shared" si="3"/>
        <v>0.1</v>
      </c>
      <c r="AZ17" s="12">
        <f t="shared" si="3"/>
        <v>0.1</v>
      </c>
      <c r="BA17" s="12">
        <f t="shared" si="3"/>
        <v>0.1</v>
      </c>
      <c r="BB17" s="12">
        <f t="shared" si="3"/>
        <v>0.1</v>
      </c>
      <c r="BC17" s="12">
        <f t="shared" si="3"/>
        <v>0.1</v>
      </c>
      <c r="BD17" s="12">
        <f t="shared" si="3"/>
        <v>0.1</v>
      </c>
      <c r="BE17" s="12">
        <f t="shared" si="3"/>
        <v>0.1</v>
      </c>
      <c r="BF17" s="13">
        <f t="shared" si="3"/>
        <v>0.1</v>
      </c>
      <c r="BG17" s="21">
        <f>1/COUNT($BG$3:$BZ$3)</f>
        <v>0.1</v>
      </c>
      <c r="BH17" s="12">
        <f t="shared" ref="BH17:BZ17" si="4">1/COUNT($BG$3:$BZ$3)</f>
        <v>0.1</v>
      </c>
      <c r="BI17" s="12">
        <f t="shared" si="4"/>
        <v>0.1</v>
      </c>
      <c r="BJ17" s="12">
        <f t="shared" si="4"/>
        <v>0.1</v>
      </c>
      <c r="BK17" s="12">
        <f t="shared" si="4"/>
        <v>0.1</v>
      </c>
      <c r="BL17" s="12">
        <f t="shared" si="4"/>
        <v>0.1</v>
      </c>
      <c r="BM17" s="12">
        <f t="shared" si="4"/>
        <v>0.1</v>
      </c>
      <c r="BN17" s="12">
        <f t="shared" si="4"/>
        <v>0.1</v>
      </c>
      <c r="BO17" s="12">
        <f t="shared" si="4"/>
        <v>0.1</v>
      </c>
      <c r="BP17" s="12">
        <f t="shared" si="4"/>
        <v>0.1</v>
      </c>
      <c r="BQ17" s="12">
        <f t="shared" si="4"/>
        <v>0.1</v>
      </c>
      <c r="BR17" s="12">
        <f t="shared" si="4"/>
        <v>0.1</v>
      </c>
      <c r="BS17" s="12">
        <f t="shared" si="4"/>
        <v>0.1</v>
      </c>
      <c r="BT17" s="12">
        <f t="shared" si="4"/>
        <v>0.1</v>
      </c>
      <c r="BU17" s="12">
        <f t="shared" si="4"/>
        <v>0.1</v>
      </c>
      <c r="BV17" s="12">
        <f t="shared" si="4"/>
        <v>0.1</v>
      </c>
      <c r="BW17" s="12">
        <f t="shared" si="4"/>
        <v>0.1</v>
      </c>
      <c r="BX17" s="12">
        <f t="shared" si="4"/>
        <v>0.1</v>
      </c>
      <c r="BY17" s="12">
        <f t="shared" si="4"/>
        <v>0.1</v>
      </c>
      <c r="BZ17" s="13">
        <f t="shared" si="4"/>
        <v>0.1</v>
      </c>
      <c r="CA17" s="21">
        <f>1/COUNT($CA$3:$CT$3)</f>
        <v>0.1</v>
      </c>
      <c r="CB17" s="12">
        <f t="shared" ref="CB17:CT17" si="5">1/COUNT($CA$3:$CT$3)</f>
        <v>0.1</v>
      </c>
      <c r="CC17" s="12">
        <f t="shared" si="5"/>
        <v>0.1</v>
      </c>
      <c r="CD17" s="12">
        <f t="shared" si="5"/>
        <v>0.1</v>
      </c>
      <c r="CE17" s="12">
        <f t="shared" si="5"/>
        <v>0.1</v>
      </c>
      <c r="CF17" s="12">
        <f t="shared" si="5"/>
        <v>0.1</v>
      </c>
      <c r="CG17" s="12">
        <f t="shared" si="5"/>
        <v>0.1</v>
      </c>
      <c r="CH17" s="12">
        <f t="shared" si="5"/>
        <v>0.1</v>
      </c>
      <c r="CI17" s="12">
        <f t="shared" si="5"/>
        <v>0.1</v>
      </c>
      <c r="CJ17" s="12">
        <f t="shared" si="5"/>
        <v>0.1</v>
      </c>
      <c r="CK17" s="12">
        <f t="shared" si="5"/>
        <v>0.1</v>
      </c>
      <c r="CL17" s="12">
        <f t="shared" si="5"/>
        <v>0.1</v>
      </c>
      <c r="CM17" s="12">
        <f t="shared" si="5"/>
        <v>0.1</v>
      </c>
      <c r="CN17" s="12">
        <f t="shared" si="5"/>
        <v>0.1</v>
      </c>
      <c r="CO17" s="12">
        <f t="shared" si="5"/>
        <v>0.1</v>
      </c>
      <c r="CP17" s="12">
        <f t="shared" si="5"/>
        <v>0.1</v>
      </c>
      <c r="CQ17" s="12">
        <f t="shared" si="5"/>
        <v>0.1</v>
      </c>
      <c r="CR17" s="12">
        <f t="shared" si="5"/>
        <v>0.1</v>
      </c>
      <c r="CS17" s="12">
        <f t="shared" si="5"/>
        <v>0.1</v>
      </c>
      <c r="CT17" s="13">
        <f t="shared" si="5"/>
        <v>0.1</v>
      </c>
      <c r="CU17" s="21">
        <f>1/COUNT($CU$3:$DN$3)</f>
        <v>0.1</v>
      </c>
      <c r="CV17" s="12">
        <f t="shared" ref="CV17:DN17" si="6">1/COUNT($CU$3:$DN$3)</f>
        <v>0.1</v>
      </c>
      <c r="CW17" s="12">
        <f t="shared" si="6"/>
        <v>0.1</v>
      </c>
      <c r="CX17" s="12">
        <f t="shared" si="6"/>
        <v>0.1</v>
      </c>
      <c r="CY17" s="12">
        <f t="shared" si="6"/>
        <v>0.1</v>
      </c>
      <c r="CZ17" s="12">
        <f t="shared" si="6"/>
        <v>0.1</v>
      </c>
      <c r="DA17" s="12">
        <f t="shared" si="6"/>
        <v>0.1</v>
      </c>
      <c r="DB17" s="12">
        <f t="shared" si="6"/>
        <v>0.1</v>
      </c>
      <c r="DC17" s="12">
        <f t="shared" si="6"/>
        <v>0.1</v>
      </c>
      <c r="DD17" s="12">
        <f t="shared" si="6"/>
        <v>0.1</v>
      </c>
      <c r="DE17" s="12">
        <f t="shared" si="6"/>
        <v>0.1</v>
      </c>
      <c r="DF17" s="12">
        <f t="shared" si="6"/>
        <v>0.1</v>
      </c>
      <c r="DG17" s="12">
        <f t="shared" si="6"/>
        <v>0.1</v>
      </c>
      <c r="DH17" s="12">
        <f t="shared" si="6"/>
        <v>0.1</v>
      </c>
      <c r="DI17" s="12">
        <f t="shared" si="6"/>
        <v>0.1</v>
      </c>
      <c r="DJ17" s="12">
        <f t="shared" si="6"/>
        <v>0.1</v>
      </c>
      <c r="DK17" s="12">
        <f t="shared" si="6"/>
        <v>0.1</v>
      </c>
      <c r="DL17" s="12">
        <f t="shared" si="6"/>
        <v>0.1</v>
      </c>
      <c r="DM17" s="12">
        <f t="shared" si="6"/>
        <v>0.1</v>
      </c>
      <c r="DN17" s="13">
        <f t="shared" si="6"/>
        <v>0.1</v>
      </c>
      <c r="DO17" s="21">
        <f>1/COUNT($DO$3:$EH$3)</f>
        <v>0.1</v>
      </c>
      <c r="DP17" s="12">
        <f t="shared" ref="DP17:EH17" si="7">1/COUNT($DO$3:$EH$3)</f>
        <v>0.1</v>
      </c>
      <c r="DQ17" s="12">
        <f t="shared" si="7"/>
        <v>0.1</v>
      </c>
      <c r="DR17" s="12">
        <f t="shared" si="7"/>
        <v>0.1</v>
      </c>
      <c r="DS17" s="12">
        <f t="shared" si="7"/>
        <v>0.1</v>
      </c>
      <c r="DT17" s="12">
        <f t="shared" si="7"/>
        <v>0.1</v>
      </c>
      <c r="DU17" s="12">
        <f t="shared" si="7"/>
        <v>0.1</v>
      </c>
      <c r="DV17" s="12">
        <f t="shared" si="7"/>
        <v>0.1</v>
      </c>
      <c r="DW17" s="12">
        <f t="shared" si="7"/>
        <v>0.1</v>
      </c>
      <c r="DX17" s="12">
        <f t="shared" si="7"/>
        <v>0.1</v>
      </c>
      <c r="DY17" s="12">
        <f t="shared" si="7"/>
        <v>0.1</v>
      </c>
      <c r="DZ17" s="12">
        <f t="shared" si="7"/>
        <v>0.1</v>
      </c>
      <c r="EA17" s="12">
        <f t="shared" si="7"/>
        <v>0.1</v>
      </c>
      <c r="EB17" s="12">
        <f t="shared" si="7"/>
        <v>0.1</v>
      </c>
      <c r="EC17" s="12">
        <f t="shared" si="7"/>
        <v>0.1</v>
      </c>
      <c r="ED17" s="12">
        <f t="shared" si="7"/>
        <v>0.1</v>
      </c>
      <c r="EE17" s="12">
        <f t="shared" si="7"/>
        <v>0.1</v>
      </c>
      <c r="EF17" s="12">
        <f t="shared" si="7"/>
        <v>0.1</v>
      </c>
      <c r="EG17" s="12">
        <f t="shared" si="7"/>
        <v>0.1</v>
      </c>
      <c r="EH17" s="13">
        <f t="shared" si="7"/>
        <v>0.1</v>
      </c>
      <c r="EI17" s="21">
        <f>1/COUNT($EI$3:$FB$3)</f>
        <v>0.1</v>
      </c>
      <c r="EJ17" s="12">
        <f t="shared" ref="EJ17:FB17" si="8">1/COUNT($EI$3:$FB$3)</f>
        <v>0.1</v>
      </c>
      <c r="EK17" s="12">
        <f t="shared" si="8"/>
        <v>0.1</v>
      </c>
      <c r="EL17" s="12">
        <f t="shared" si="8"/>
        <v>0.1</v>
      </c>
      <c r="EM17" s="12">
        <f t="shared" si="8"/>
        <v>0.1</v>
      </c>
      <c r="EN17" s="12">
        <f t="shared" si="8"/>
        <v>0.1</v>
      </c>
      <c r="EO17" s="12">
        <f t="shared" si="8"/>
        <v>0.1</v>
      </c>
      <c r="EP17" s="12">
        <f t="shared" si="8"/>
        <v>0.1</v>
      </c>
      <c r="EQ17" s="12">
        <f t="shared" si="8"/>
        <v>0.1</v>
      </c>
      <c r="ER17" s="12">
        <f t="shared" si="8"/>
        <v>0.1</v>
      </c>
      <c r="ES17" s="12">
        <f t="shared" si="8"/>
        <v>0.1</v>
      </c>
      <c r="ET17" s="12">
        <f t="shared" si="8"/>
        <v>0.1</v>
      </c>
      <c r="EU17" s="12">
        <f t="shared" si="8"/>
        <v>0.1</v>
      </c>
      <c r="EV17" s="12">
        <f t="shared" si="8"/>
        <v>0.1</v>
      </c>
      <c r="EW17" s="12">
        <f t="shared" si="8"/>
        <v>0.1</v>
      </c>
      <c r="EX17" s="12">
        <f t="shared" si="8"/>
        <v>0.1</v>
      </c>
      <c r="EY17" s="12">
        <f t="shared" si="8"/>
        <v>0.1</v>
      </c>
      <c r="EZ17" s="12">
        <f t="shared" si="8"/>
        <v>0.1</v>
      </c>
      <c r="FA17" s="12">
        <f t="shared" si="8"/>
        <v>0.1</v>
      </c>
      <c r="FB17" s="13">
        <f t="shared" si="8"/>
        <v>0.1</v>
      </c>
      <c r="FC17" s="21">
        <f>1/COUNT($FC$3:$FV$3)</f>
        <v>0.1</v>
      </c>
      <c r="FD17" s="12">
        <f t="shared" ref="FD17:FV17" si="9">1/COUNT($FC$3:$FV$3)</f>
        <v>0.1</v>
      </c>
      <c r="FE17" s="12">
        <f t="shared" si="9"/>
        <v>0.1</v>
      </c>
      <c r="FF17" s="12">
        <f t="shared" si="9"/>
        <v>0.1</v>
      </c>
      <c r="FG17" s="12">
        <f t="shared" si="9"/>
        <v>0.1</v>
      </c>
      <c r="FH17" s="12">
        <f t="shared" si="9"/>
        <v>0.1</v>
      </c>
      <c r="FI17" s="12">
        <f t="shared" si="9"/>
        <v>0.1</v>
      </c>
      <c r="FJ17" s="12">
        <f t="shared" si="9"/>
        <v>0.1</v>
      </c>
      <c r="FK17" s="12">
        <f t="shared" si="9"/>
        <v>0.1</v>
      </c>
      <c r="FL17" s="12">
        <f t="shared" si="9"/>
        <v>0.1</v>
      </c>
      <c r="FM17" s="12">
        <f t="shared" si="9"/>
        <v>0.1</v>
      </c>
      <c r="FN17" s="12">
        <f t="shared" si="9"/>
        <v>0.1</v>
      </c>
      <c r="FO17" s="12">
        <f t="shared" si="9"/>
        <v>0.1</v>
      </c>
      <c r="FP17" s="12">
        <f t="shared" si="9"/>
        <v>0.1</v>
      </c>
      <c r="FQ17" s="12">
        <f t="shared" si="9"/>
        <v>0.1</v>
      </c>
      <c r="FR17" s="12">
        <f t="shared" si="9"/>
        <v>0.1</v>
      </c>
      <c r="FS17" s="12">
        <f t="shared" si="9"/>
        <v>0.1</v>
      </c>
      <c r="FT17" s="12">
        <f t="shared" si="9"/>
        <v>0.1</v>
      </c>
      <c r="FU17" s="12">
        <f t="shared" si="9"/>
        <v>0.1</v>
      </c>
      <c r="FV17" s="13">
        <f t="shared" si="9"/>
        <v>0.1</v>
      </c>
    </row>
    <row r="18" spans="1:178" ht="39.75" customHeight="1" x14ac:dyDescent="0.25">
      <c r="A18" s="65" t="s">
        <v>16</v>
      </c>
      <c r="C18" s="7" t="s">
        <v>79</v>
      </c>
      <c r="D18" s="7" t="s">
        <v>80</v>
      </c>
      <c r="E18" s="21">
        <v>0.5</v>
      </c>
      <c r="F18" s="12">
        <v>0.5</v>
      </c>
      <c r="G18" s="12">
        <v>0.5</v>
      </c>
      <c r="H18" s="12">
        <v>0.5</v>
      </c>
      <c r="I18" s="12">
        <v>0.5</v>
      </c>
      <c r="J18" s="12">
        <v>0.5</v>
      </c>
      <c r="K18" s="12">
        <v>0.5</v>
      </c>
      <c r="L18" s="12">
        <v>0.5</v>
      </c>
      <c r="M18" s="12">
        <v>0.5</v>
      </c>
      <c r="N18" s="12">
        <v>0.5</v>
      </c>
      <c r="O18" s="12">
        <v>0.5</v>
      </c>
      <c r="P18" s="12">
        <v>0.5</v>
      </c>
      <c r="Q18" s="12">
        <v>0.5</v>
      </c>
      <c r="R18" s="13">
        <v>0.5</v>
      </c>
      <c r="S18" s="12">
        <v>0.5</v>
      </c>
      <c r="T18" s="12">
        <v>0.5</v>
      </c>
      <c r="U18" s="12">
        <v>0.5</v>
      </c>
      <c r="V18" s="12">
        <v>0.5</v>
      </c>
      <c r="W18" s="12">
        <v>0.5</v>
      </c>
      <c r="X18" s="12">
        <v>0.5</v>
      </c>
      <c r="Y18" s="12">
        <v>0.5</v>
      </c>
      <c r="Z18" s="12">
        <v>0.5</v>
      </c>
      <c r="AA18" s="12">
        <v>0.5</v>
      </c>
      <c r="AB18" s="12">
        <v>0.5</v>
      </c>
      <c r="AC18" s="12">
        <v>0.5</v>
      </c>
      <c r="AD18" s="12">
        <v>0.5</v>
      </c>
      <c r="AE18" s="12">
        <v>0.5</v>
      </c>
      <c r="AF18" s="12">
        <v>0.5</v>
      </c>
      <c r="AG18" s="12">
        <v>0.5</v>
      </c>
      <c r="AH18" s="12">
        <v>0.5</v>
      </c>
      <c r="AI18" s="12">
        <v>0.5</v>
      </c>
      <c r="AJ18" s="12">
        <v>0.5</v>
      </c>
      <c r="AK18" s="12">
        <v>0.5</v>
      </c>
      <c r="AL18" s="13">
        <v>0.5</v>
      </c>
      <c r="AM18" s="21">
        <v>0.5</v>
      </c>
      <c r="AN18" s="12">
        <v>0.5</v>
      </c>
      <c r="AO18" s="12">
        <v>0.5</v>
      </c>
      <c r="AP18" s="12">
        <v>0.5</v>
      </c>
      <c r="AQ18" s="12">
        <v>0.5</v>
      </c>
      <c r="AR18" s="12">
        <v>0.5</v>
      </c>
      <c r="AS18" s="12">
        <v>0.5</v>
      </c>
      <c r="AT18" s="12">
        <v>0.5</v>
      </c>
      <c r="AU18" s="12">
        <v>0.5</v>
      </c>
      <c r="AV18" s="12">
        <v>0.5</v>
      </c>
      <c r="AW18" s="12">
        <v>0.5</v>
      </c>
      <c r="AX18" s="12">
        <v>0.5</v>
      </c>
      <c r="AY18" s="12">
        <v>0.5</v>
      </c>
      <c r="AZ18" s="12">
        <v>0.5</v>
      </c>
      <c r="BA18" s="12">
        <v>0.5</v>
      </c>
      <c r="BB18" s="12">
        <v>0.5</v>
      </c>
      <c r="BC18" s="12">
        <v>0.5</v>
      </c>
      <c r="BD18" s="12">
        <v>0.5</v>
      </c>
      <c r="BE18" s="12">
        <v>0.5</v>
      </c>
      <c r="BF18" s="13">
        <v>0.5</v>
      </c>
      <c r="BG18" s="21">
        <v>0.5</v>
      </c>
      <c r="BH18" s="12">
        <v>0.5</v>
      </c>
      <c r="BI18" s="12">
        <v>0.5</v>
      </c>
      <c r="BJ18" s="12">
        <v>0.5</v>
      </c>
      <c r="BK18" s="12">
        <v>0.5</v>
      </c>
      <c r="BL18" s="12">
        <v>0.5</v>
      </c>
      <c r="BM18" s="12">
        <v>0.5</v>
      </c>
      <c r="BN18" s="12">
        <v>0.5</v>
      </c>
      <c r="BO18" s="12">
        <v>0.5</v>
      </c>
      <c r="BP18" s="12">
        <v>0.5</v>
      </c>
      <c r="BQ18" s="12">
        <v>0.5</v>
      </c>
      <c r="BR18" s="12">
        <v>0.5</v>
      </c>
      <c r="BS18" s="12">
        <v>0.5</v>
      </c>
      <c r="BT18" s="12">
        <v>0.5</v>
      </c>
      <c r="BU18" s="12">
        <v>0.5</v>
      </c>
      <c r="BV18" s="12">
        <v>0.5</v>
      </c>
      <c r="BW18" s="12">
        <v>0.5</v>
      </c>
      <c r="BX18" s="12">
        <v>0.5</v>
      </c>
      <c r="BY18" s="12">
        <v>0.5</v>
      </c>
      <c r="BZ18" s="13">
        <v>0.5</v>
      </c>
      <c r="CA18" s="21">
        <v>0.5</v>
      </c>
      <c r="CB18" s="12">
        <v>0.5</v>
      </c>
      <c r="CC18" s="12">
        <v>0.5</v>
      </c>
      <c r="CD18" s="12">
        <v>0.5</v>
      </c>
      <c r="CE18" s="12">
        <v>0.5</v>
      </c>
      <c r="CF18" s="12">
        <v>0.5</v>
      </c>
      <c r="CG18" s="12">
        <v>0.5</v>
      </c>
      <c r="CH18" s="12">
        <v>0.5</v>
      </c>
      <c r="CI18" s="12">
        <v>0.5</v>
      </c>
      <c r="CJ18" s="12">
        <v>0.5</v>
      </c>
      <c r="CK18" s="12">
        <v>0.5</v>
      </c>
      <c r="CL18" s="12">
        <v>0.5</v>
      </c>
      <c r="CM18" s="12">
        <v>0.5</v>
      </c>
      <c r="CN18" s="12">
        <v>0.5</v>
      </c>
      <c r="CO18" s="12">
        <v>0.5</v>
      </c>
      <c r="CP18" s="12">
        <v>0.5</v>
      </c>
      <c r="CQ18" s="12">
        <v>0.5</v>
      </c>
      <c r="CR18" s="12">
        <v>0.5</v>
      </c>
      <c r="CS18" s="12">
        <v>0.5</v>
      </c>
      <c r="CT18" s="13">
        <v>0.5</v>
      </c>
      <c r="CU18" s="21">
        <v>0.5</v>
      </c>
      <c r="CV18" s="12">
        <v>0.5</v>
      </c>
      <c r="CW18" s="12">
        <v>0.5</v>
      </c>
      <c r="CX18" s="12">
        <v>0.5</v>
      </c>
      <c r="CY18" s="12">
        <v>0.5</v>
      </c>
      <c r="CZ18" s="12">
        <v>0.5</v>
      </c>
      <c r="DA18" s="12">
        <v>0.5</v>
      </c>
      <c r="DB18" s="12">
        <v>0.5</v>
      </c>
      <c r="DC18" s="12">
        <v>0.5</v>
      </c>
      <c r="DD18" s="12">
        <v>0.5</v>
      </c>
      <c r="DE18" s="12">
        <v>0.5</v>
      </c>
      <c r="DF18" s="12">
        <v>0.5</v>
      </c>
      <c r="DG18" s="12">
        <v>0.5</v>
      </c>
      <c r="DH18" s="12">
        <v>0.5</v>
      </c>
      <c r="DI18" s="12">
        <v>0.5</v>
      </c>
      <c r="DJ18" s="12">
        <v>0.5</v>
      </c>
      <c r="DK18" s="12">
        <v>0.5</v>
      </c>
      <c r="DL18" s="12">
        <v>0.5</v>
      </c>
      <c r="DM18" s="12">
        <v>0.5</v>
      </c>
      <c r="DN18" s="13">
        <v>0.5</v>
      </c>
      <c r="DO18" s="21">
        <v>0.5</v>
      </c>
      <c r="DP18" s="12">
        <v>0.5</v>
      </c>
      <c r="DQ18" s="12">
        <v>0.5</v>
      </c>
      <c r="DR18" s="12">
        <v>0.5</v>
      </c>
      <c r="DS18" s="12">
        <v>0.5</v>
      </c>
      <c r="DT18" s="12">
        <v>0.5</v>
      </c>
      <c r="DU18" s="12">
        <v>0.5</v>
      </c>
      <c r="DV18" s="12">
        <v>0.5</v>
      </c>
      <c r="DW18" s="12">
        <v>0.5</v>
      </c>
      <c r="DX18" s="12">
        <v>0.5</v>
      </c>
      <c r="DY18" s="12">
        <v>0.5</v>
      </c>
      <c r="DZ18" s="12">
        <v>0.5</v>
      </c>
      <c r="EA18" s="12">
        <v>0.5</v>
      </c>
      <c r="EB18" s="12">
        <v>0.5</v>
      </c>
      <c r="EC18" s="12">
        <v>0.5</v>
      </c>
      <c r="ED18" s="12">
        <v>0.5</v>
      </c>
      <c r="EE18" s="12">
        <v>0.5</v>
      </c>
      <c r="EF18" s="12">
        <v>0.5</v>
      </c>
      <c r="EG18" s="12">
        <v>0.5</v>
      </c>
      <c r="EH18" s="13">
        <v>0.5</v>
      </c>
      <c r="EI18" s="21">
        <v>0.5</v>
      </c>
      <c r="EJ18" s="12">
        <v>0.5</v>
      </c>
      <c r="EK18" s="12">
        <v>0.5</v>
      </c>
      <c r="EL18" s="12">
        <v>0.5</v>
      </c>
      <c r="EM18" s="12">
        <v>0.5</v>
      </c>
      <c r="EN18" s="12">
        <v>0.5</v>
      </c>
      <c r="EO18" s="12">
        <v>0.5</v>
      </c>
      <c r="EP18" s="12">
        <v>0.5</v>
      </c>
      <c r="EQ18" s="12">
        <v>0.5</v>
      </c>
      <c r="ER18" s="12">
        <v>0.5</v>
      </c>
      <c r="ES18" s="12">
        <v>0.5</v>
      </c>
      <c r="ET18" s="12">
        <v>0.5</v>
      </c>
      <c r="EU18" s="12">
        <v>0.5</v>
      </c>
      <c r="EV18" s="12">
        <v>0.5</v>
      </c>
      <c r="EW18" s="12">
        <v>0.5</v>
      </c>
      <c r="EX18" s="12">
        <v>0.5</v>
      </c>
      <c r="EY18" s="12">
        <v>0.5</v>
      </c>
      <c r="EZ18" s="12">
        <v>0.5</v>
      </c>
      <c r="FA18" s="12">
        <v>0.5</v>
      </c>
      <c r="FB18" s="13">
        <v>0.5</v>
      </c>
      <c r="FC18" s="21">
        <v>0.5</v>
      </c>
      <c r="FD18" s="12">
        <v>0.5</v>
      </c>
      <c r="FE18" s="12">
        <v>0.5</v>
      </c>
      <c r="FF18" s="12">
        <v>0.5</v>
      </c>
      <c r="FG18" s="12">
        <v>0.5</v>
      </c>
      <c r="FH18" s="12">
        <v>0.5</v>
      </c>
      <c r="FI18" s="12">
        <v>0.5</v>
      </c>
      <c r="FJ18" s="12">
        <v>0.5</v>
      </c>
      <c r="FK18" s="12">
        <v>0.5</v>
      </c>
      <c r="FL18" s="12">
        <v>0.5</v>
      </c>
      <c r="FM18" s="12">
        <v>0.5</v>
      </c>
      <c r="FN18" s="12">
        <v>0.5</v>
      </c>
      <c r="FO18" s="12">
        <v>0.5</v>
      </c>
      <c r="FP18" s="12">
        <v>0.5</v>
      </c>
      <c r="FQ18" s="12">
        <v>0.5</v>
      </c>
      <c r="FR18" s="12">
        <v>0.5</v>
      </c>
      <c r="FS18" s="12">
        <v>0.5</v>
      </c>
      <c r="FT18" s="12">
        <v>0.5</v>
      </c>
      <c r="FU18" s="12">
        <v>0.5</v>
      </c>
      <c r="FV18" s="13">
        <v>0.5</v>
      </c>
    </row>
    <row r="19" spans="1:178" ht="39.75" customHeight="1" x14ac:dyDescent="0.25">
      <c r="A19" s="65"/>
      <c r="C19" s="7" t="s">
        <v>81</v>
      </c>
      <c r="D19" s="8" t="s">
        <v>82</v>
      </c>
      <c r="E19" s="23">
        <v>0.5</v>
      </c>
      <c r="F19" s="24">
        <v>0.5</v>
      </c>
      <c r="G19" s="24">
        <v>0.5</v>
      </c>
      <c r="H19" s="24">
        <v>0.5</v>
      </c>
      <c r="I19" s="24">
        <v>0.5</v>
      </c>
      <c r="J19" s="24">
        <v>0.5</v>
      </c>
      <c r="K19" s="24">
        <v>0.5</v>
      </c>
      <c r="L19" s="24">
        <v>0.5</v>
      </c>
      <c r="M19" s="24">
        <v>0.5</v>
      </c>
      <c r="N19" s="24">
        <v>0.5</v>
      </c>
      <c r="O19" s="24">
        <v>0.5</v>
      </c>
      <c r="P19" s="24">
        <v>0.5</v>
      </c>
      <c r="Q19" s="24">
        <v>0.5</v>
      </c>
      <c r="R19" s="25">
        <v>0.5</v>
      </c>
      <c r="S19" s="24">
        <v>0.5</v>
      </c>
      <c r="T19" s="24">
        <v>0.5</v>
      </c>
      <c r="U19" s="24">
        <v>0.5</v>
      </c>
      <c r="V19" s="24">
        <v>0.5</v>
      </c>
      <c r="W19" s="24">
        <v>0.5</v>
      </c>
      <c r="X19" s="24">
        <v>0.5</v>
      </c>
      <c r="Y19" s="24">
        <v>0.5</v>
      </c>
      <c r="Z19" s="24">
        <v>0.5</v>
      </c>
      <c r="AA19" s="24">
        <v>0.5</v>
      </c>
      <c r="AB19" s="24">
        <v>0.5</v>
      </c>
      <c r="AC19" s="24">
        <v>0.5</v>
      </c>
      <c r="AD19" s="24">
        <v>0.5</v>
      </c>
      <c r="AE19" s="24">
        <v>0.5</v>
      </c>
      <c r="AF19" s="24">
        <v>0.5</v>
      </c>
      <c r="AG19" s="24">
        <v>0.5</v>
      </c>
      <c r="AH19" s="24">
        <v>0.5</v>
      </c>
      <c r="AI19" s="24">
        <v>0.5</v>
      </c>
      <c r="AJ19" s="24">
        <v>0.5</v>
      </c>
      <c r="AK19" s="24">
        <v>0.5</v>
      </c>
      <c r="AL19" s="25">
        <v>0.5</v>
      </c>
      <c r="AM19" s="23">
        <v>0.5</v>
      </c>
      <c r="AN19" s="24">
        <v>0.5</v>
      </c>
      <c r="AO19" s="24">
        <v>0.5</v>
      </c>
      <c r="AP19" s="24">
        <v>0.5</v>
      </c>
      <c r="AQ19" s="24">
        <v>0.5</v>
      </c>
      <c r="AR19" s="24">
        <v>0.5</v>
      </c>
      <c r="AS19" s="24">
        <v>0.5</v>
      </c>
      <c r="AT19" s="24">
        <v>0.5</v>
      </c>
      <c r="AU19" s="24">
        <v>0.5</v>
      </c>
      <c r="AV19" s="24">
        <v>0.5</v>
      </c>
      <c r="AW19" s="24">
        <v>0.5</v>
      </c>
      <c r="AX19" s="24">
        <v>0.5</v>
      </c>
      <c r="AY19" s="24">
        <v>0.5</v>
      </c>
      <c r="AZ19" s="24">
        <v>0.5</v>
      </c>
      <c r="BA19" s="24">
        <v>0.5</v>
      </c>
      <c r="BB19" s="24">
        <v>0.5</v>
      </c>
      <c r="BC19" s="24">
        <v>0.5</v>
      </c>
      <c r="BD19" s="24">
        <v>0.5</v>
      </c>
      <c r="BE19" s="24">
        <v>0.5</v>
      </c>
      <c r="BF19" s="25">
        <v>0.5</v>
      </c>
      <c r="BG19" s="23">
        <v>0.5</v>
      </c>
      <c r="BH19" s="24">
        <v>0.5</v>
      </c>
      <c r="BI19" s="24">
        <v>0.5</v>
      </c>
      <c r="BJ19" s="24">
        <v>0.5</v>
      </c>
      <c r="BK19" s="24">
        <v>0.5</v>
      </c>
      <c r="BL19" s="24">
        <v>0.5</v>
      </c>
      <c r="BM19" s="24">
        <v>0.5</v>
      </c>
      <c r="BN19" s="24">
        <v>0.5</v>
      </c>
      <c r="BO19" s="24">
        <v>0.5</v>
      </c>
      <c r="BP19" s="24">
        <v>0.5</v>
      </c>
      <c r="BQ19" s="24">
        <v>0.5</v>
      </c>
      <c r="BR19" s="24">
        <v>0.5</v>
      </c>
      <c r="BS19" s="24">
        <v>0.5</v>
      </c>
      <c r="BT19" s="24">
        <v>0.5</v>
      </c>
      <c r="BU19" s="24">
        <v>0.5</v>
      </c>
      <c r="BV19" s="24">
        <v>0.5</v>
      </c>
      <c r="BW19" s="24">
        <v>0.5</v>
      </c>
      <c r="BX19" s="24">
        <v>0.5</v>
      </c>
      <c r="BY19" s="24">
        <v>0.5</v>
      </c>
      <c r="BZ19" s="25">
        <v>0.5</v>
      </c>
      <c r="CA19" s="23">
        <v>0.5</v>
      </c>
      <c r="CB19" s="24">
        <v>0.5</v>
      </c>
      <c r="CC19" s="24">
        <v>0.5</v>
      </c>
      <c r="CD19" s="24">
        <v>0.5</v>
      </c>
      <c r="CE19" s="24">
        <v>0.5</v>
      </c>
      <c r="CF19" s="24">
        <v>0.5</v>
      </c>
      <c r="CG19" s="24">
        <v>0.5</v>
      </c>
      <c r="CH19" s="24">
        <v>0.5</v>
      </c>
      <c r="CI19" s="24">
        <v>0.5</v>
      </c>
      <c r="CJ19" s="24">
        <v>0.5</v>
      </c>
      <c r="CK19" s="24">
        <v>0.5</v>
      </c>
      <c r="CL19" s="24">
        <v>0.5</v>
      </c>
      <c r="CM19" s="24">
        <v>0.5</v>
      </c>
      <c r="CN19" s="24">
        <v>0.5</v>
      </c>
      <c r="CO19" s="24">
        <v>0.5</v>
      </c>
      <c r="CP19" s="24">
        <v>0.5</v>
      </c>
      <c r="CQ19" s="24">
        <v>0.5</v>
      </c>
      <c r="CR19" s="24">
        <v>0.5</v>
      </c>
      <c r="CS19" s="24">
        <v>0.5</v>
      </c>
      <c r="CT19" s="25">
        <v>0.5</v>
      </c>
      <c r="CU19" s="23">
        <v>0.5</v>
      </c>
      <c r="CV19" s="24">
        <v>0.5</v>
      </c>
      <c r="CW19" s="24">
        <v>0.5</v>
      </c>
      <c r="CX19" s="24">
        <v>0.5</v>
      </c>
      <c r="CY19" s="24">
        <v>0.5</v>
      </c>
      <c r="CZ19" s="24">
        <v>0.5</v>
      </c>
      <c r="DA19" s="24">
        <v>0.5</v>
      </c>
      <c r="DB19" s="24">
        <v>0.5</v>
      </c>
      <c r="DC19" s="24">
        <v>0.5</v>
      </c>
      <c r="DD19" s="24">
        <v>0.5</v>
      </c>
      <c r="DE19" s="24">
        <v>0.5</v>
      </c>
      <c r="DF19" s="24">
        <v>0.5</v>
      </c>
      <c r="DG19" s="24">
        <v>0.5</v>
      </c>
      <c r="DH19" s="24">
        <v>0.5</v>
      </c>
      <c r="DI19" s="24">
        <v>0.5</v>
      </c>
      <c r="DJ19" s="24">
        <v>0.5</v>
      </c>
      <c r="DK19" s="24">
        <v>0.5</v>
      </c>
      <c r="DL19" s="24">
        <v>0.5</v>
      </c>
      <c r="DM19" s="24">
        <v>0.5</v>
      </c>
      <c r="DN19" s="25">
        <v>0.5</v>
      </c>
      <c r="DO19" s="23">
        <v>0.5</v>
      </c>
      <c r="DP19" s="24">
        <v>0.5</v>
      </c>
      <c r="DQ19" s="24">
        <v>0.5</v>
      </c>
      <c r="DR19" s="24">
        <v>0.5</v>
      </c>
      <c r="DS19" s="24">
        <v>0.5</v>
      </c>
      <c r="DT19" s="24">
        <v>0.5</v>
      </c>
      <c r="DU19" s="24">
        <v>0.5</v>
      </c>
      <c r="DV19" s="24">
        <v>0.5</v>
      </c>
      <c r="DW19" s="24">
        <v>0.5</v>
      </c>
      <c r="DX19" s="24">
        <v>0.5</v>
      </c>
      <c r="DY19" s="24">
        <v>0.5</v>
      </c>
      <c r="DZ19" s="24">
        <v>0.5</v>
      </c>
      <c r="EA19" s="24">
        <v>0.5</v>
      </c>
      <c r="EB19" s="24">
        <v>0.5</v>
      </c>
      <c r="EC19" s="24">
        <v>0.5</v>
      </c>
      <c r="ED19" s="24">
        <v>0.5</v>
      </c>
      <c r="EE19" s="24">
        <v>0.5</v>
      </c>
      <c r="EF19" s="24">
        <v>0.5</v>
      </c>
      <c r="EG19" s="24">
        <v>0.5</v>
      </c>
      <c r="EH19" s="25">
        <v>0.5</v>
      </c>
      <c r="EI19" s="23">
        <v>0.5</v>
      </c>
      <c r="EJ19" s="24">
        <v>0.5</v>
      </c>
      <c r="EK19" s="24">
        <v>0.5</v>
      </c>
      <c r="EL19" s="24">
        <v>0.5</v>
      </c>
      <c r="EM19" s="24">
        <v>0.5</v>
      </c>
      <c r="EN19" s="24">
        <v>0.5</v>
      </c>
      <c r="EO19" s="24">
        <v>0.5</v>
      </c>
      <c r="EP19" s="24">
        <v>0.5</v>
      </c>
      <c r="EQ19" s="24">
        <v>0.5</v>
      </c>
      <c r="ER19" s="24">
        <v>0.5</v>
      </c>
      <c r="ES19" s="24">
        <v>0.5</v>
      </c>
      <c r="ET19" s="24">
        <v>0.5</v>
      </c>
      <c r="EU19" s="24">
        <v>0.5</v>
      </c>
      <c r="EV19" s="24">
        <v>0.5</v>
      </c>
      <c r="EW19" s="24">
        <v>0.5</v>
      </c>
      <c r="EX19" s="24">
        <v>0.5</v>
      </c>
      <c r="EY19" s="24">
        <v>0.5</v>
      </c>
      <c r="EZ19" s="24">
        <v>0.5</v>
      </c>
      <c r="FA19" s="24">
        <v>0.5</v>
      </c>
      <c r="FB19" s="25">
        <v>0.5</v>
      </c>
      <c r="FC19" s="23">
        <v>0.5</v>
      </c>
      <c r="FD19" s="24">
        <v>0.5</v>
      </c>
      <c r="FE19" s="24">
        <v>0.5</v>
      </c>
      <c r="FF19" s="24">
        <v>0.5</v>
      </c>
      <c r="FG19" s="24">
        <v>0.5</v>
      </c>
      <c r="FH19" s="24">
        <v>0.5</v>
      </c>
      <c r="FI19" s="24">
        <v>0.5</v>
      </c>
      <c r="FJ19" s="24">
        <v>0.5</v>
      </c>
      <c r="FK19" s="24">
        <v>0.5</v>
      </c>
      <c r="FL19" s="24">
        <v>0.5</v>
      </c>
      <c r="FM19" s="24">
        <v>0.5</v>
      </c>
      <c r="FN19" s="24">
        <v>0.5</v>
      </c>
      <c r="FO19" s="24">
        <v>0.5</v>
      </c>
      <c r="FP19" s="24">
        <v>0.5</v>
      </c>
      <c r="FQ19" s="24">
        <v>0.5</v>
      </c>
      <c r="FR19" s="24">
        <v>0.5</v>
      </c>
      <c r="FS19" s="24">
        <v>0.5</v>
      </c>
      <c r="FT19" s="24">
        <v>0.5</v>
      </c>
      <c r="FU19" s="24">
        <v>0.5</v>
      </c>
      <c r="FV19" s="25">
        <v>0.5</v>
      </c>
    </row>
    <row r="20" spans="1:178" x14ac:dyDescent="0.25"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</row>
    <row r="21" spans="1:178" x14ac:dyDescent="0.25"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</row>
    <row r="22" spans="1:178" x14ac:dyDescent="0.25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</row>
    <row r="23" spans="1:178" x14ac:dyDescent="0.25"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</row>
    <row r="24" spans="1:178" x14ac:dyDescent="0.25"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</row>
    <row r="25" spans="1:178" ht="30" x14ac:dyDescent="0.25">
      <c r="A25" s="2" t="s">
        <v>8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</row>
    <row r="26" spans="1:178" ht="75" x14ac:dyDescent="0.25">
      <c r="A26" s="2" t="s">
        <v>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</row>
    <row r="27" spans="1:178" x14ac:dyDescent="0.25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</row>
    <row r="28" spans="1:178" x14ac:dyDescent="0.25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</row>
    <row r="29" spans="1:178" x14ac:dyDescent="0.25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</row>
    <row r="30" spans="1:178" x14ac:dyDescent="0.25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</row>
    <row r="31" spans="1:178" x14ac:dyDescent="0.25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</row>
    <row r="32" spans="1:178" x14ac:dyDescent="0.25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</row>
    <row r="33" spans="5:170" x14ac:dyDescent="0.25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</row>
    <row r="34" spans="5:170" x14ac:dyDescent="0.25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</row>
    <row r="35" spans="5:170" x14ac:dyDescent="0.25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</row>
    <row r="36" spans="5:170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</row>
    <row r="37" spans="5:170" x14ac:dyDescent="0.25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</row>
    <row r="38" spans="5:170" x14ac:dyDescent="0.2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</row>
    <row r="39" spans="5:170" x14ac:dyDescent="0.25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</row>
    <row r="40" spans="5:170" x14ac:dyDescent="0.25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</row>
    <row r="41" spans="5:170" x14ac:dyDescent="0.25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</row>
    <row r="42" spans="5:170" x14ac:dyDescent="0.25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</row>
    <row r="43" spans="5:170" x14ac:dyDescent="0.25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</row>
    <row r="44" spans="5:170" x14ac:dyDescent="0.25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</row>
    <row r="45" spans="5:170" x14ac:dyDescent="0.25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</row>
    <row r="46" spans="5:170" x14ac:dyDescent="0.25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</row>
    <row r="47" spans="5:170" x14ac:dyDescent="0.25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</row>
    <row r="48" spans="5:170" x14ac:dyDescent="0.25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</row>
    <row r="49" spans="5:170" x14ac:dyDescent="0.25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</row>
    <row r="50" spans="5:170" x14ac:dyDescent="0.25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</row>
    <row r="51" spans="5:170" x14ac:dyDescent="0.25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</row>
    <row r="52" spans="5:170" x14ac:dyDescent="0.25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</row>
    <row r="53" spans="5:170" x14ac:dyDescent="0.25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</row>
    <row r="54" spans="5:170" x14ac:dyDescent="0.25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</row>
    <row r="55" spans="5:170" x14ac:dyDescent="0.25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</row>
    <row r="56" spans="5:170" x14ac:dyDescent="0.25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</row>
    <row r="57" spans="5:170" x14ac:dyDescent="0.25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</row>
    <row r="58" spans="5:170" x14ac:dyDescent="0.25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</row>
  </sheetData>
  <mergeCells count="90">
    <mergeCell ref="AQ3:AR3"/>
    <mergeCell ref="AS3:AT3"/>
    <mergeCell ref="AG3:AH3"/>
    <mergeCell ref="AO3:AP3"/>
    <mergeCell ref="AI3:AJ3"/>
    <mergeCell ref="AK3:AL3"/>
    <mergeCell ref="AM3:AN3"/>
    <mergeCell ref="U3:V3"/>
    <mergeCell ref="W3:X3"/>
    <mergeCell ref="Y3:Z3"/>
    <mergeCell ref="AA3:AB3"/>
    <mergeCell ref="AE3:AF3"/>
    <mergeCell ref="A12:A13"/>
    <mergeCell ref="A18:A19"/>
    <mergeCell ref="AW3:AX3"/>
    <mergeCell ref="AY3:AZ3"/>
    <mergeCell ref="BA3:BB3"/>
    <mergeCell ref="S3:T3"/>
    <mergeCell ref="AC3:AD3"/>
    <mergeCell ref="Q3:R3"/>
    <mergeCell ref="E3:F3"/>
    <mergeCell ref="A6:A8"/>
    <mergeCell ref="G3:H3"/>
    <mergeCell ref="I3:J3"/>
    <mergeCell ref="K3:L3"/>
    <mergeCell ref="M3:N3"/>
    <mergeCell ref="O3:P3"/>
    <mergeCell ref="AU3:AV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W3:BX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CU3:CV3"/>
    <mergeCell ref="CW3:CX3"/>
    <mergeCell ref="CY3:CZ3"/>
    <mergeCell ref="DA3:DB3"/>
    <mergeCell ref="DC3:DD3"/>
    <mergeCell ref="DE3:DF3"/>
    <mergeCell ref="DG3:DH3"/>
    <mergeCell ref="DI3:DJ3"/>
    <mergeCell ref="DK3:DL3"/>
    <mergeCell ref="DM3:DN3"/>
    <mergeCell ref="DO3:DP3"/>
    <mergeCell ref="DQ3:DR3"/>
    <mergeCell ref="DS3:DT3"/>
    <mergeCell ref="DU3:DV3"/>
    <mergeCell ref="DW3:DX3"/>
    <mergeCell ref="DY3:DZ3"/>
    <mergeCell ref="EA3:EB3"/>
    <mergeCell ref="EC3:ED3"/>
    <mergeCell ref="EE3:EF3"/>
    <mergeCell ref="EG3:EH3"/>
    <mergeCell ref="EI3:EJ3"/>
    <mergeCell ref="EK3:EL3"/>
    <mergeCell ref="EM3:EN3"/>
    <mergeCell ref="EO3:EP3"/>
    <mergeCell ref="EQ3:ER3"/>
    <mergeCell ref="ES3:ET3"/>
    <mergeCell ref="EU3:EV3"/>
    <mergeCell ref="EW3:EX3"/>
    <mergeCell ref="EY3:EZ3"/>
    <mergeCell ref="FA3:FB3"/>
    <mergeCell ref="FC3:FD3"/>
    <mergeCell ref="FE3:FF3"/>
    <mergeCell ref="FG3:FH3"/>
    <mergeCell ref="FO3:FP3"/>
    <mergeCell ref="FQ3:FR3"/>
    <mergeCell ref="FS3:FT3"/>
    <mergeCell ref="FU3:FV3"/>
    <mergeCell ref="FI3:FJ3"/>
    <mergeCell ref="FK3:FL3"/>
    <mergeCell ref="FM3:F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1"/>
  <sheetViews>
    <sheetView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4" t="s">
        <v>51</v>
      </c>
    </row>
    <row r="2" spans="1:1" x14ac:dyDescent="0.25">
      <c r="A2" s="1"/>
    </row>
    <row r="3" spans="1:1" x14ac:dyDescent="0.25">
      <c r="A3" s="5" t="s">
        <v>17</v>
      </c>
    </row>
    <row r="4" spans="1:1" x14ac:dyDescent="0.25">
      <c r="A4" s="1"/>
    </row>
    <row r="5" spans="1:1" ht="105" x14ac:dyDescent="0.25">
      <c r="A5" s="2" t="s">
        <v>18</v>
      </c>
    </row>
    <row r="6" spans="1:1" x14ac:dyDescent="0.25">
      <c r="A6" s="1"/>
    </row>
    <row r="7" spans="1:1" x14ac:dyDescent="0.25">
      <c r="A7" s="2" t="s">
        <v>19</v>
      </c>
    </row>
    <row r="8" spans="1:1" x14ac:dyDescent="0.25">
      <c r="A8" s="1"/>
    </row>
    <row r="9" spans="1:1" ht="30" x14ac:dyDescent="0.25">
      <c r="A9" s="3" t="s">
        <v>20</v>
      </c>
    </row>
    <row r="10" spans="1:1" x14ac:dyDescent="0.25">
      <c r="A10" s="1"/>
    </row>
    <row r="11" spans="1:1" ht="30" x14ac:dyDescent="0.25">
      <c r="A11" s="3" t="s">
        <v>21</v>
      </c>
    </row>
    <row r="12" spans="1:1" x14ac:dyDescent="0.25">
      <c r="A12" s="1"/>
    </row>
    <row r="13" spans="1:1" ht="30" x14ac:dyDescent="0.25">
      <c r="A13" s="2" t="s">
        <v>22</v>
      </c>
    </row>
    <row r="14" spans="1:1" x14ac:dyDescent="0.25">
      <c r="A14" s="1"/>
    </row>
    <row r="15" spans="1:1" ht="90" x14ac:dyDescent="0.25">
      <c r="A15" s="2" t="s">
        <v>23</v>
      </c>
    </row>
    <row r="16" spans="1:1" x14ac:dyDescent="0.25">
      <c r="A16" s="1"/>
    </row>
    <row r="17" spans="1:1" ht="45" x14ac:dyDescent="0.25">
      <c r="A17" s="2" t="s">
        <v>24</v>
      </c>
    </row>
    <row r="18" spans="1:1" x14ac:dyDescent="0.25">
      <c r="A18" s="1"/>
    </row>
    <row r="19" spans="1:1" ht="30" x14ac:dyDescent="0.25">
      <c r="A19" s="3" t="s">
        <v>25</v>
      </c>
    </row>
    <row r="20" spans="1:1" x14ac:dyDescent="0.25">
      <c r="A20" s="1"/>
    </row>
    <row r="21" spans="1:1" ht="30" x14ac:dyDescent="0.25">
      <c r="A21" s="3" t="s">
        <v>21</v>
      </c>
    </row>
    <row r="22" spans="1:1" x14ac:dyDescent="0.25">
      <c r="A22" s="1"/>
    </row>
    <row r="23" spans="1:1" x14ac:dyDescent="0.25">
      <c r="A23" s="2" t="s">
        <v>26</v>
      </c>
    </row>
    <row r="24" spans="1:1" x14ac:dyDescent="0.25">
      <c r="A24" s="1"/>
    </row>
    <row r="25" spans="1:1" ht="30" x14ac:dyDescent="0.25">
      <c r="A25" s="2" t="s">
        <v>27</v>
      </c>
    </row>
    <row r="26" spans="1:1" x14ac:dyDescent="0.25">
      <c r="A26" s="1"/>
    </row>
    <row r="27" spans="1:1" ht="90" x14ac:dyDescent="0.25">
      <c r="A27" s="2" t="s">
        <v>28</v>
      </c>
    </row>
    <row r="28" spans="1:1" x14ac:dyDescent="0.25">
      <c r="A28" s="1"/>
    </row>
    <row r="29" spans="1:1" ht="45" x14ac:dyDescent="0.25">
      <c r="A29" s="2" t="s">
        <v>29</v>
      </c>
    </row>
    <row r="30" spans="1:1" x14ac:dyDescent="0.25">
      <c r="A30" s="1"/>
    </row>
    <row r="31" spans="1:1" ht="30" x14ac:dyDescent="0.25">
      <c r="A31" s="3" t="s">
        <v>25</v>
      </c>
    </row>
    <row r="32" spans="1:1" x14ac:dyDescent="0.25">
      <c r="A32" s="1"/>
    </row>
    <row r="33" spans="1:1" ht="30" x14ac:dyDescent="0.25">
      <c r="A33" s="3" t="s">
        <v>21</v>
      </c>
    </row>
    <row r="34" spans="1:1" x14ac:dyDescent="0.25">
      <c r="A34" s="1"/>
    </row>
    <row r="35" spans="1:1" x14ac:dyDescent="0.25">
      <c r="A35" s="2" t="s">
        <v>26</v>
      </c>
    </row>
    <row r="36" spans="1:1" x14ac:dyDescent="0.25">
      <c r="A36" s="1"/>
    </row>
    <row r="37" spans="1:1" ht="30" x14ac:dyDescent="0.25">
      <c r="A37" s="2" t="s">
        <v>27</v>
      </c>
    </row>
    <row r="38" spans="1:1" x14ac:dyDescent="0.25">
      <c r="A38" s="1"/>
    </row>
    <row r="39" spans="1:1" ht="90" x14ac:dyDescent="0.25">
      <c r="A39" s="2" t="s">
        <v>28</v>
      </c>
    </row>
    <row r="40" spans="1:1" x14ac:dyDescent="0.25">
      <c r="A40" s="1"/>
    </row>
    <row r="41" spans="1:1" ht="75" x14ac:dyDescent="0.25">
      <c r="A41" s="2" t="s">
        <v>30</v>
      </c>
    </row>
    <row r="42" spans="1:1" x14ac:dyDescent="0.25">
      <c r="A42" s="1"/>
    </row>
    <row r="43" spans="1:1" ht="30" x14ac:dyDescent="0.25">
      <c r="A43" s="2" t="s">
        <v>31</v>
      </c>
    </row>
    <row r="44" spans="1:1" x14ac:dyDescent="0.25">
      <c r="A44" s="1"/>
    </row>
    <row r="45" spans="1:1" ht="90" x14ac:dyDescent="0.25">
      <c r="A45" s="2" t="s">
        <v>32</v>
      </c>
    </row>
    <row r="46" spans="1:1" x14ac:dyDescent="0.25">
      <c r="A46" s="1"/>
    </row>
    <row r="47" spans="1:1" ht="105" x14ac:dyDescent="0.25">
      <c r="A47" s="2" t="s">
        <v>33</v>
      </c>
    </row>
    <row r="48" spans="1:1" x14ac:dyDescent="0.25">
      <c r="A48" s="1"/>
    </row>
    <row r="49" spans="1:1" ht="45" x14ac:dyDescent="0.25">
      <c r="A49" s="2" t="s">
        <v>34</v>
      </c>
    </row>
    <row r="50" spans="1:1" x14ac:dyDescent="0.25">
      <c r="A50" s="1"/>
    </row>
    <row r="51" spans="1:1" ht="135" x14ac:dyDescent="0.25">
      <c r="A51" s="2" t="s">
        <v>35</v>
      </c>
    </row>
    <row r="52" spans="1:1" x14ac:dyDescent="0.25">
      <c r="A52" s="1"/>
    </row>
    <row r="53" spans="1:1" ht="30" x14ac:dyDescent="0.25">
      <c r="A53" s="2" t="s">
        <v>36</v>
      </c>
    </row>
    <row r="54" spans="1:1" x14ac:dyDescent="0.25">
      <c r="A54" s="1"/>
    </row>
    <row r="55" spans="1:1" ht="45" x14ac:dyDescent="0.25">
      <c r="A55" s="2" t="s">
        <v>37</v>
      </c>
    </row>
    <row r="56" spans="1:1" x14ac:dyDescent="0.25">
      <c r="A56" s="1"/>
    </row>
    <row r="57" spans="1:1" ht="30" x14ac:dyDescent="0.25">
      <c r="A57" s="2" t="s">
        <v>38</v>
      </c>
    </row>
    <row r="58" spans="1:1" x14ac:dyDescent="0.25">
      <c r="A58" s="1"/>
    </row>
    <row r="59" spans="1:1" ht="45" x14ac:dyDescent="0.25">
      <c r="A59" s="2" t="s">
        <v>39</v>
      </c>
    </row>
    <row r="60" spans="1:1" x14ac:dyDescent="0.25">
      <c r="A60" s="1"/>
    </row>
    <row r="61" spans="1:1" ht="75" x14ac:dyDescent="0.25">
      <c r="A61" s="2" t="s">
        <v>40</v>
      </c>
    </row>
    <row r="62" spans="1:1" x14ac:dyDescent="0.25">
      <c r="A62" s="1"/>
    </row>
    <row r="63" spans="1:1" ht="45" x14ac:dyDescent="0.25">
      <c r="A63" s="2" t="s">
        <v>41</v>
      </c>
    </row>
    <row r="64" spans="1:1" x14ac:dyDescent="0.25">
      <c r="A64" s="1"/>
    </row>
    <row r="65" spans="1:1" ht="60" x14ac:dyDescent="0.25">
      <c r="A65" s="2" t="s">
        <v>42</v>
      </c>
    </row>
    <row r="66" spans="1:1" x14ac:dyDescent="0.25">
      <c r="A66" s="1"/>
    </row>
    <row r="67" spans="1:1" ht="75" x14ac:dyDescent="0.25">
      <c r="A67" s="2" t="s">
        <v>43</v>
      </c>
    </row>
    <row r="68" spans="1:1" x14ac:dyDescent="0.25">
      <c r="A68" s="1"/>
    </row>
    <row r="69" spans="1:1" ht="45" x14ac:dyDescent="0.25">
      <c r="A69" s="2" t="s">
        <v>44</v>
      </c>
    </row>
    <row r="70" spans="1:1" x14ac:dyDescent="0.25">
      <c r="A70" s="1"/>
    </row>
    <row r="71" spans="1:1" ht="45" x14ac:dyDescent="0.25">
      <c r="A71" s="2" t="s">
        <v>45</v>
      </c>
    </row>
    <row r="72" spans="1:1" x14ac:dyDescent="0.25">
      <c r="A72" s="1"/>
    </row>
    <row r="73" spans="1:1" ht="45" x14ac:dyDescent="0.25">
      <c r="A73" s="2" t="s">
        <v>46</v>
      </c>
    </row>
    <row r="74" spans="1:1" x14ac:dyDescent="0.25">
      <c r="A74" s="1"/>
    </row>
    <row r="75" spans="1:1" ht="30" x14ac:dyDescent="0.25">
      <c r="A75" s="2" t="s">
        <v>47</v>
      </c>
    </row>
    <row r="76" spans="1:1" x14ac:dyDescent="0.25">
      <c r="A76" s="1"/>
    </row>
    <row r="77" spans="1:1" ht="30" x14ac:dyDescent="0.25">
      <c r="A77" s="2" t="s">
        <v>48</v>
      </c>
    </row>
    <row r="78" spans="1:1" x14ac:dyDescent="0.25">
      <c r="A78" s="1"/>
    </row>
    <row r="79" spans="1:1" ht="75" x14ac:dyDescent="0.25">
      <c r="A79" s="2" t="s">
        <v>49</v>
      </c>
    </row>
    <row r="80" spans="1:1" x14ac:dyDescent="0.25">
      <c r="A80" s="1"/>
    </row>
    <row r="81" spans="1:1" ht="150" x14ac:dyDescent="0.25">
      <c r="A81" s="2" t="s">
        <v>50</v>
      </c>
    </row>
  </sheetData>
  <hyperlinks>
    <hyperlink ref="A9" r:id="rId1" location="/document/401414440/entry/1161" display="https://internet.garant.ru/ - /document/401414440/entry/1161" xr:uid="{00000000-0004-0000-0200-000000000000}"/>
    <hyperlink ref="A11" r:id="rId2" location="/document/401414440/entry/1200" display="https://internet.garant.ru/ - /document/401414440/entry/1200" xr:uid="{00000000-0004-0000-0200-000001000000}"/>
    <hyperlink ref="A19" r:id="rId3" location="/document/401414440/entry/1161" display="https://internet.garant.ru/ - /document/401414440/entry/1161" xr:uid="{00000000-0004-0000-0200-000002000000}"/>
    <hyperlink ref="A21" r:id="rId4" location="/document/401414440/entry/1200" display="https://internet.garant.ru/ - /document/401414440/entry/1200" xr:uid="{00000000-0004-0000-0200-000003000000}"/>
    <hyperlink ref="A31" r:id="rId5" location="/document/401414440/entry/1161" display="https://internet.garant.ru/ - /document/401414440/entry/1161" xr:uid="{00000000-0004-0000-0200-000004000000}"/>
    <hyperlink ref="A33" r:id="rId6" location="/document/401414440/entry/1200" display="https://internet.garant.ru/ - /document/401414440/entry/1200" xr:uid="{00000000-0004-0000-0200-000005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I30"/>
  <sheetViews>
    <sheetView zoomScale="70" zoomScaleNormal="70" workbookViewId="0">
      <selection activeCell="V19" sqref="V19"/>
    </sheetView>
  </sheetViews>
  <sheetFormatPr defaultRowHeight="15" x14ac:dyDescent="0.25"/>
  <cols>
    <col min="1" max="1" width="255.7109375" style="51" bestFit="1" customWidth="1"/>
    <col min="2" max="48" width="26.5703125" bestFit="1" customWidth="1"/>
    <col min="49" max="95" width="26.42578125" bestFit="1" customWidth="1"/>
    <col min="96" max="130" width="26.5703125" bestFit="1" customWidth="1"/>
    <col min="131" max="165" width="26.42578125" bestFit="1" customWidth="1"/>
  </cols>
  <sheetData>
    <row r="3" spans="1:165" x14ac:dyDescent="0.25">
      <c r="A3" s="52" t="s">
        <v>306</v>
      </c>
      <c r="B3" t="s">
        <v>312</v>
      </c>
      <c r="C3" t="s">
        <v>313</v>
      </c>
      <c r="D3" t="s">
        <v>314</v>
      </c>
      <c r="E3" t="s">
        <v>315</v>
      </c>
      <c r="F3" t="s">
        <v>316</v>
      </c>
      <c r="G3" t="s">
        <v>317</v>
      </c>
      <c r="H3" t="s">
        <v>318</v>
      </c>
      <c r="I3" t="s">
        <v>319</v>
      </c>
      <c r="J3" t="s">
        <v>320</v>
      </c>
      <c r="K3" t="s">
        <v>321</v>
      </c>
      <c r="L3" t="s">
        <v>322</v>
      </c>
      <c r="M3" t="s">
        <v>323</v>
      </c>
      <c r="N3" t="s">
        <v>324</v>
      </c>
      <c r="O3" t="s">
        <v>325</v>
      </c>
      <c r="P3" t="s">
        <v>326</v>
      </c>
      <c r="Q3" t="s">
        <v>327</v>
      </c>
      <c r="R3" t="s">
        <v>328</v>
      </c>
      <c r="S3" t="s">
        <v>330</v>
      </c>
      <c r="T3" t="s">
        <v>329</v>
      </c>
      <c r="U3" t="s">
        <v>331</v>
      </c>
      <c r="V3" t="s">
        <v>332</v>
      </c>
      <c r="W3" t="s">
        <v>333</v>
      </c>
      <c r="X3" t="s">
        <v>334</v>
      </c>
      <c r="Y3" t="s">
        <v>335</v>
      </c>
      <c r="Z3" t="s">
        <v>336</v>
      </c>
      <c r="AA3" t="s">
        <v>337</v>
      </c>
      <c r="AB3" t="s">
        <v>338</v>
      </c>
      <c r="AC3" t="s">
        <v>339</v>
      </c>
      <c r="AD3" t="s">
        <v>340</v>
      </c>
      <c r="AE3" t="s">
        <v>341</v>
      </c>
      <c r="AF3" t="s">
        <v>342</v>
      </c>
      <c r="AG3" t="s">
        <v>343</v>
      </c>
      <c r="AH3" t="s">
        <v>344</v>
      </c>
      <c r="AI3" t="s">
        <v>345</v>
      </c>
      <c r="AJ3" t="s">
        <v>346</v>
      </c>
      <c r="AK3" t="s">
        <v>347</v>
      </c>
      <c r="AL3" t="s">
        <v>348</v>
      </c>
      <c r="AM3" t="s">
        <v>349</v>
      </c>
      <c r="AN3" t="s">
        <v>350</v>
      </c>
      <c r="AO3" t="s">
        <v>351</v>
      </c>
      <c r="AP3" t="s">
        <v>352</v>
      </c>
      <c r="AQ3" t="s">
        <v>353</v>
      </c>
      <c r="AR3" t="s">
        <v>354</v>
      </c>
      <c r="AS3" t="s">
        <v>355</v>
      </c>
      <c r="AT3" t="s">
        <v>356</v>
      </c>
      <c r="AU3" t="s">
        <v>357</v>
      </c>
      <c r="AV3" t="s">
        <v>358</v>
      </c>
      <c r="AW3" t="s">
        <v>359</v>
      </c>
      <c r="AX3" t="s">
        <v>360</v>
      </c>
      <c r="AY3" t="s">
        <v>361</v>
      </c>
      <c r="AZ3" t="s">
        <v>362</v>
      </c>
      <c r="BA3" t="s">
        <v>363</v>
      </c>
      <c r="BB3" t="s">
        <v>364</v>
      </c>
      <c r="BC3" t="s">
        <v>365</v>
      </c>
      <c r="BD3" t="s">
        <v>366</v>
      </c>
      <c r="BE3" t="s">
        <v>367</v>
      </c>
      <c r="BF3" t="s">
        <v>368</v>
      </c>
      <c r="BG3" t="s">
        <v>369</v>
      </c>
      <c r="BH3" t="s">
        <v>370</v>
      </c>
      <c r="BI3" t="s">
        <v>371</v>
      </c>
      <c r="BJ3" t="s">
        <v>372</v>
      </c>
      <c r="BK3" t="s">
        <v>373</v>
      </c>
      <c r="BL3" t="s">
        <v>374</v>
      </c>
      <c r="BM3" t="s">
        <v>375</v>
      </c>
      <c r="BN3" t="s">
        <v>376</v>
      </c>
      <c r="BO3" t="s">
        <v>377</v>
      </c>
      <c r="BP3" t="s">
        <v>378</v>
      </c>
      <c r="BQ3" t="s">
        <v>379</v>
      </c>
      <c r="BR3" t="s">
        <v>380</v>
      </c>
      <c r="BS3" t="s">
        <v>381</v>
      </c>
      <c r="BT3" t="s">
        <v>382</v>
      </c>
      <c r="BU3" t="s">
        <v>383</v>
      </c>
      <c r="BV3" t="s">
        <v>384</v>
      </c>
      <c r="BW3" t="s">
        <v>385</v>
      </c>
      <c r="BX3" t="s">
        <v>386</v>
      </c>
      <c r="BY3" t="s">
        <v>387</v>
      </c>
      <c r="BZ3" t="s">
        <v>388</v>
      </c>
      <c r="CA3" t="s">
        <v>389</v>
      </c>
      <c r="CB3" t="s">
        <v>390</v>
      </c>
      <c r="CC3" t="s">
        <v>391</v>
      </c>
      <c r="CD3" t="s">
        <v>392</v>
      </c>
      <c r="CE3" t="s">
        <v>393</v>
      </c>
      <c r="CF3" t="s">
        <v>394</v>
      </c>
      <c r="CG3" t="s">
        <v>395</v>
      </c>
      <c r="CH3" t="s">
        <v>396</v>
      </c>
      <c r="CI3" t="s">
        <v>397</v>
      </c>
      <c r="CJ3" t="s">
        <v>398</v>
      </c>
      <c r="CK3" t="s">
        <v>399</v>
      </c>
      <c r="CL3" t="s">
        <v>400</v>
      </c>
      <c r="CM3" t="s">
        <v>401</v>
      </c>
      <c r="CN3" t="s">
        <v>402</v>
      </c>
      <c r="CO3" t="s">
        <v>403</v>
      </c>
      <c r="CP3" t="s">
        <v>404</v>
      </c>
      <c r="CQ3" t="s">
        <v>405</v>
      </c>
      <c r="CR3" t="s">
        <v>406</v>
      </c>
      <c r="CS3" t="s">
        <v>407</v>
      </c>
      <c r="CT3" t="s">
        <v>408</v>
      </c>
      <c r="CU3" t="s">
        <v>409</v>
      </c>
      <c r="CV3" t="s">
        <v>410</v>
      </c>
      <c r="CW3" t="s">
        <v>411</v>
      </c>
      <c r="CX3" t="s">
        <v>412</v>
      </c>
      <c r="CY3" t="s">
        <v>413</v>
      </c>
      <c r="CZ3" t="s">
        <v>414</v>
      </c>
      <c r="DA3" t="s">
        <v>415</v>
      </c>
      <c r="DB3" t="s">
        <v>416</v>
      </c>
      <c r="DC3" t="s">
        <v>417</v>
      </c>
      <c r="DD3" t="s">
        <v>418</v>
      </c>
      <c r="DE3" t="s">
        <v>419</v>
      </c>
      <c r="DF3" t="s">
        <v>420</v>
      </c>
      <c r="DG3" t="s">
        <v>421</v>
      </c>
      <c r="DH3" t="s">
        <v>422</v>
      </c>
      <c r="DI3" t="s">
        <v>423</v>
      </c>
      <c r="DJ3" t="s">
        <v>424</v>
      </c>
      <c r="DK3" t="s">
        <v>425</v>
      </c>
      <c r="DL3" t="s">
        <v>426</v>
      </c>
      <c r="DM3" t="s">
        <v>427</v>
      </c>
      <c r="DN3" t="s">
        <v>428</v>
      </c>
      <c r="DO3" t="s">
        <v>429</v>
      </c>
      <c r="DP3" t="s">
        <v>430</v>
      </c>
      <c r="DQ3" t="s">
        <v>431</v>
      </c>
      <c r="DR3" t="s">
        <v>432</v>
      </c>
      <c r="DS3" t="s">
        <v>433</v>
      </c>
      <c r="DT3" t="s">
        <v>434</v>
      </c>
      <c r="DU3" t="s">
        <v>435</v>
      </c>
      <c r="DV3" t="s">
        <v>436</v>
      </c>
      <c r="DW3" t="s">
        <v>437</v>
      </c>
      <c r="DX3" t="s">
        <v>438</v>
      </c>
      <c r="DY3" t="s">
        <v>439</v>
      </c>
      <c r="DZ3" t="s">
        <v>440</v>
      </c>
      <c r="EA3" t="s">
        <v>441</v>
      </c>
      <c r="EB3" t="s">
        <v>442</v>
      </c>
      <c r="EC3" t="s">
        <v>443</v>
      </c>
      <c r="ED3" t="s">
        <v>444</v>
      </c>
      <c r="EE3" t="s">
        <v>445</v>
      </c>
      <c r="EF3" t="s">
        <v>446</v>
      </c>
      <c r="EG3" t="s">
        <v>447</v>
      </c>
      <c r="EH3" t="s">
        <v>448</v>
      </c>
      <c r="EI3" t="s">
        <v>449</v>
      </c>
      <c r="EJ3" t="s">
        <v>450</v>
      </c>
      <c r="EK3" t="s">
        <v>451</v>
      </c>
      <c r="EL3" t="s">
        <v>452</v>
      </c>
      <c r="EM3" t="s">
        <v>453</v>
      </c>
      <c r="EN3" t="s">
        <v>454</v>
      </c>
      <c r="EO3" t="s">
        <v>455</v>
      </c>
      <c r="EP3" t="s">
        <v>456</v>
      </c>
      <c r="EQ3" t="s">
        <v>457</v>
      </c>
      <c r="ER3" t="s">
        <v>458</v>
      </c>
      <c r="ES3" t="s">
        <v>459</v>
      </c>
      <c r="ET3" t="s">
        <v>460</v>
      </c>
      <c r="EU3" t="s">
        <v>461</v>
      </c>
      <c r="EV3" t="s">
        <v>462</v>
      </c>
      <c r="EW3" t="s">
        <v>463</v>
      </c>
      <c r="EX3" t="s">
        <v>464</v>
      </c>
      <c r="EY3" t="s">
        <v>465</v>
      </c>
      <c r="EZ3" t="s">
        <v>466</v>
      </c>
      <c r="FA3" t="s">
        <v>467</v>
      </c>
      <c r="FB3" t="s">
        <v>468</v>
      </c>
      <c r="FC3" t="s">
        <v>469</v>
      </c>
      <c r="FD3" t="s">
        <v>470</v>
      </c>
      <c r="FE3" t="s">
        <v>471</v>
      </c>
      <c r="FF3" t="s">
        <v>472</v>
      </c>
      <c r="FG3" t="s">
        <v>473</v>
      </c>
      <c r="FH3" t="s">
        <v>474</v>
      </c>
      <c r="FI3" t="s">
        <v>475</v>
      </c>
    </row>
    <row r="4" spans="1:165" x14ac:dyDescent="0.25">
      <c r="A4" s="34" t="s">
        <v>307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</row>
    <row r="5" spans="1:165" x14ac:dyDescent="0.25">
      <c r="A5" s="34" t="s">
        <v>111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</row>
    <row r="6" spans="1:165" x14ac:dyDescent="0.25">
      <c r="A6" s="34" t="s">
        <v>92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</row>
    <row r="7" spans="1:165" x14ac:dyDescent="0.25">
      <c r="A7" s="34" t="s">
        <v>113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</row>
    <row r="8" spans="1:165" x14ac:dyDescent="0.25">
      <c r="A8" s="34" t="s">
        <v>99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</row>
    <row r="9" spans="1:165" x14ac:dyDescent="0.25">
      <c r="A9" s="34" t="s">
        <v>308</v>
      </c>
      <c r="BS9">
        <v>1</v>
      </c>
      <c r="BU9">
        <v>1</v>
      </c>
      <c r="BW9">
        <v>1</v>
      </c>
      <c r="BY9">
        <v>1</v>
      </c>
      <c r="CA9">
        <v>1</v>
      </c>
      <c r="CC9">
        <v>1</v>
      </c>
      <c r="CE9">
        <v>1</v>
      </c>
      <c r="CG9">
        <v>1</v>
      </c>
      <c r="CI9">
        <v>1</v>
      </c>
      <c r="CK9">
        <v>1</v>
      </c>
      <c r="CM9">
        <v>1</v>
      </c>
      <c r="CO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</row>
    <row r="10" spans="1:165" x14ac:dyDescent="0.25">
      <c r="A10" s="34" t="s">
        <v>104</v>
      </c>
      <c r="X10">
        <v>1</v>
      </c>
      <c r="Z10">
        <v>1</v>
      </c>
      <c r="AB10">
        <v>1</v>
      </c>
      <c r="AD10">
        <v>1</v>
      </c>
      <c r="AF10">
        <v>1</v>
      </c>
      <c r="AH10">
        <v>1</v>
      </c>
      <c r="AJ10">
        <v>1</v>
      </c>
      <c r="AL10">
        <v>1</v>
      </c>
      <c r="AN10">
        <v>1</v>
      </c>
      <c r="AP10">
        <v>1</v>
      </c>
      <c r="AR10">
        <v>1</v>
      </c>
      <c r="AT10">
        <v>1</v>
      </c>
      <c r="AV10">
        <v>1</v>
      </c>
    </row>
    <row r="11" spans="1:165" x14ac:dyDescent="0.25">
      <c r="A11" s="34" t="s">
        <v>103</v>
      </c>
      <c r="B11">
        <v>1</v>
      </c>
      <c r="E11">
        <v>1</v>
      </c>
      <c r="H11">
        <v>1</v>
      </c>
      <c r="K11">
        <v>1</v>
      </c>
      <c r="N11">
        <v>1</v>
      </c>
      <c r="Q11">
        <v>1</v>
      </c>
      <c r="S11">
        <v>1</v>
      </c>
      <c r="W11">
        <v>1</v>
      </c>
      <c r="Z11">
        <v>1</v>
      </c>
      <c r="AC11">
        <v>1</v>
      </c>
      <c r="AF11">
        <v>1</v>
      </c>
      <c r="AI11">
        <v>1</v>
      </c>
      <c r="AL11">
        <v>1</v>
      </c>
      <c r="AO11">
        <v>1</v>
      </c>
      <c r="AR11">
        <v>1</v>
      </c>
      <c r="AU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R11">
        <v>1</v>
      </c>
      <c r="CU11">
        <v>1</v>
      </c>
      <c r="CX11">
        <v>1</v>
      </c>
      <c r="DA11">
        <v>1</v>
      </c>
      <c r="DD11">
        <v>1</v>
      </c>
      <c r="DG11">
        <v>1</v>
      </c>
      <c r="DJ11">
        <v>1</v>
      </c>
      <c r="DM11">
        <v>1</v>
      </c>
      <c r="DP11">
        <v>1</v>
      </c>
      <c r="DS11">
        <v>1</v>
      </c>
      <c r="DV11">
        <v>1</v>
      </c>
      <c r="DY11">
        <v>1</v>
      </c>
      <c r="EA11">
        <v>1</v>
      </c>
      <c r="ED11">
        <v>1</v>
      </c>
      <c r="EG11">
        <v>1</v>
      </c>
      <c r="EJ11">
        <v>1</v>
      </c>
      <c r="EM11">
        <v>1</v>
      </c>
      <c r="EP11">
        <v>1</v>
      </c>
      <c r="ES11">
        <v>1</v>
      </c>
      <c r="EV11">
        <v>1</v>
      </c>
      <c r="EY11">
        <v>1</v>
      </c>
      <c r="FB11">
        <v>1</v>
      </c>
      <c r="FE11">
        <v>1</v>
      </c>
      <c r="FH11">
        <v>1</v>
      </c>
    </row>
    <row r="12" spans="1:165" x14ac:dyDescent="0.25">
      <c r="A12" s="34" t="s">
        <v>309</v>
      </c>
      <c r="BS12">
        <v>1</v>
      </c>
      <c r="BU12">
        <v>1</v>
      </c>
      <c r="BW12">
        <v>1</v>
      </c>
      <c r="BY12">
        <v>1</v>
      </c>
      <c r="CA12">
        <v>1</v>
      </c>
      <c r="CC12">
        <v>1</v>
      </c>
      <c r="CE12">
        <v>1</v>
      </c>
      <c r="CG12">
        <v>1</v>
      </c>
      <c r="CI12">
        <v>1</v>
      </c>
      <c r="CK12">
        <v>1</v>
      </c>
      <c r="CM12">
        <v>1</v>
      </c>
      <c r="CO12">
        <v>1</v>
      </c>
      <c r="CQ12">
        <v>1</v>
      </c>
      <c r="EB12">
        <v>1</v>
      </c>
      <c r="ED12">
        <v>1</v>
      </c>
      <c r="EF12">
        <v>1</v>
      </c>
      <c r="EH12">
        <v>1</v>
      </c>
      <c r="EJ12">
        <v>1</v>
      </c>
    </row>
    <row r="13" spans="1:165" x14ac:dyDescent="0.25">
      <c r="A13" s="34" t="s">
        <v>101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</row>
    <row r="14" spans="1:165" x14ac:dyDescent="0.25">
      <c r="A14" s="34" t="s">
        <v>96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</row>
    <row r="15" spans="1:165" x14ac:dyDescent="0.25">
      <c r="A15" s="34" t="s">
        <v>95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165" x14ac:dyDescent="0.25">
      <c r="A16" s="34" t="s">
        <v>105</v>
      </c>
      <c r="AC16">
        <v>1</v>
      </c>
      <c r="AH16">
        <v>1</v>
      </c>
      <c r="AM16">
        <v>1</v>
      </c>
      <c r="AR16">
        <v>1</v>
      </c>
      <c r="AV16">
        <v>1</v>
      </c>
    </row>
    <row r="17" spans="1:165" x14ac:dyDescent="0.25">
      <c r="A17" s="34" t="s">
        <v>94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</row>
    <row r="18" spans="1:165" x14ac:dyDescent="0.25">
      <c r="A18" s="34" t="s">
        <v>93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</row>
    <row r="19" spans="1:165" x14ac:dyDescent="0.25">
      <c r="A19" s="34" t="s">
        <v>89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</row>
    <row r="20" spans="1:165" x14ac:dyDescent="0.25">
      <c r="A20" s="34" t="s">
        <v>107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</row>
    <row r="21" spans="1:165" x14ac:dyDescent="0.25">
      <c r="A21" s="34" t="s">
        <v>114</v>
      </c>
      <c r="B21">
        <v>1</v>
      </c>
      <c r="E21">
        <v>1</v>
      </c>
      <c r="H21">
        <v>1</v>
      </c>
      <c r="K21">
        <v>1</v>
      </c>
      <c r="N21">
        <v>1</v>
      </c>
      <c r="Q21">
        <v>1</v>
      </c>
      <c r="S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Z21">
        <v>1</v>
      </c>
      <c r="BC21">
        <v>1</v>
      </c>
      <c r="BF21">
        <v>1</v>
      </c>
      <c r="BI21">
        <v>1</v>
      </c>
      <c r="BL21">
        <v>1</v>
      </c>
      <c r="BO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</row>
    <row r="22" spans="1:165" x14ac:dyDescent="0.25">
      <c r="A22" s="34" t="s">
        <v>100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</row>
    <row r="23" spans="1:165" x14ac:dyDescent="0.25">
      <c r="A23" s="34" t="s">
        <v>102</v>
      </c>
      <c r="I23">
        <v>1</v>
      </c>
      <c r="T23">
        <v>1</v>
      </c>
      <c r="AC23">
        <v>1</v>
      </c>
      <c r="AM23">
        <v>1</v>
      </c>
      <c r="BD23">
        <v>1</v>
      </c>
      <c r="BN23">
        <v>1</v>
      </c>
      <c r="BX23">
        <v>1</v>
      </c>
      <c r="CH23">
        <v>1</v>
      </c>
      <c r="CR23">
        <v>1</v>
      </c>
      <c r="DB23">
        <v>1</v>
      </c>
      <c r="DL23">
        <v>1</v>
      </c>
      <c r="DV23">
        <v>1</v>
      </c>
      <c r="EA23">
        <v>1</v>
      </c>
      <c r="EK23">
        <v>1</v>
      </c>
      <c r="EU23">
        <v>1</v>
      </c>
      <c r="FE23">
        <v>1</v>
      </c>
    </row>
    <row r="24" spans="1:165" x14ac:dyDescent="0.25">
      <c r="A24" s="34" t="s">
        <v>91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</row>
    <row r="25" spans="1:165" x14ac:dyDescent="0.25">
      <c r="A25" s="34" t="s">
        <v>97</v>
      </c>
      <c r="B25">
        <v>1</v>
      </c>
      <c r="D25">
        <v>1</v>
      </c>
      <c r="F25">
        <v>1</v>
      </c>
      <c r="H25">
        <v>1</v>
      </c>
      <c r="J25">
        <v>1</v>
      </c>
      <c r="L25">
        <v>1</v>
      </c>
      <c r="N25">
        <v>1</v>
      </c>
      <c r="P25">
        <v>1</v>
      </c>
      <c r="R25">
        <v>1</v>
      </c>
      <c r="S25">
        <v>1</v>
      </c>
      <c r="V25">
        <v>1</v>
      </c>
      <c r="X25">
        <v>1</v>
      </c>
      <c r="Z25">
        <v>1</v>
      </c>
      <c r="AB25">
        <v>1</v>
      </c>
      <c r="AD25">
        <v>1</v>
      </c>
      <c r="AF25">
        <v>1</v>
      </c>
      <c r="AH25">
        <v>1</v>
      </c>
      <c r="AJ25">
        <v>1</v>
      </c>
      <c r="AL25">
        <v>1</v>
      </c>
      <c r="AN25">
        <v>1</v>
      </c>
      <c r="AP25">
        <v>1</v>
      </c>
      <c r="AR25">
        <v>1</v>
      </c>
      <c r="AT25">
        <v>1</v>
      </c>
      <c r="AV25">
        <v>1</v>
      </c>
      <c r="AW25">
        <v>1</v>
      </c>
      <c r="AY25">
        <v>1</v>
      </c>
      <c r="BA25">
        <v>1</v>
      </c>
      <c r="BC25">
        <v>1</v>
      </c>
      <c r="BE25">
        <v>1</v>
      </c>
      <c r="BG25">
        <v>1</v>
      </c>
      <c r="BI25">
        <v>1</v>
      </c>
      <c r="BK25">
        <v>1</v>
      </c>
      <c r="BM25">
        <v>1</v>
      </c>
      <c r="BO25">
        <v>1</v>
      </c>
      <c r="BQ25">
        <v>1</v>
      </c>
      <c r="BS25">
        <v>1</v>
      </c>
      <c r="BU25">
        <v>1</v>
      </c>
      <c r="BW25">
        <v>1</v>
      </c>
      <c r="BY25">
        <v>1</v>
      </c>
      <c r="CA25">
        <v>1</v>
      </c>
      <c r="CC25">
        <v>1</v>
      </c>
      <c r="CE25">
        <v>1</v>
      </c>
      <c r="CG25">
        <v>1</v>
      </c>
      <c r="CI25">
        <v>1</v>
      </c>
      <c r="CK25">
        <v>1</v>
      </c>
      <c r="CM25">
        <v>1</v>
      </c>
      <c r="CO25">
        <v>1</v>
      </c>
      <c r="CQ25">
        <v>1</v>
      </c>
      <c r="CS25">
        <v>1</v>
      </c>
      <c r="CU25">
        <v>1</v>
      </c>
      <c r="CW25">
        <v>1</v>
      </c>
      <c r="CY25">
        <v>1</v>
      </c>
      <c r="DA25">
        <v>1</v>
      </c>
      <c r="DC25">
        <v>1</v>
      </c>
      <c r="DE25">
        <v>1</v>
      </c>
      <c r="DG25">
        <v>1</v>
      </c>
      <c r="DI25">
        <v>1</v>
      </c>
      <c r="DK25">
        <v>1</v>
      </c>
      <c r="DM25">
        <v>1</v>
      </c>
      <c r="DO25">
        <v>1</v>
      </c>
      <c r="DQ25">
        <v>1</v>
      </c>
      <c r="DS25">
        <v>1</v>
      </c>
      <c r="DU25">
        <v>1</v>
      </c>
      <c r="DW25">
        <v>1</v>
      </c>
      <c r="DY25">
        <v>1</v>
      </c>
      <c r="EB25">
        <v>1</v>
      </c>
      <c r="ED25">
        <v>1</v>
      </c>
      <c r="EF25">
        <v>1</v>
      </c>
      <c r="EH25">
        <v>1</v>
      </c>
      <c r="EJ25">
        <v>1</v>
      </c>
      <c r="EL25">
        <v>1</v>
      </c>
      <c r="EN25">
        <v>1</v>
      </c>
      <c r="EP25">
        <v>1</v>
      </c>
      <c r="ER25">
        <v>1</v>
      </c>
      <c r="ET25">
        <v>1</v>
      </c>
      <c r="EV25">
        <v>1</v>
      </c>
      <c r="EX25">
        <v>1</v>
      </c>
      <c r="FA25">
        <v>1</v>
      </c>
      <c r="FB25">
        <v>1</v>
      </c>
      <c r="FD25">
        <v>1</v>
      </c>
      <c r="FF25">
        <v>1</v>
      </c>
      <c r="FH25">
        <v>1</v>
      </c>
    </row>
    <row r="26" spans="1:165" x14ac:dyDescent="0.25">
      <c r="A26" s="34" t="s">
        <v>106</v>
      </c>
      <c r="AC26">
        <v>1</v>
      </c>
      <c r="BX26">
        <v>1</v>
      </c>
    </row>
    <row r="27" spans="1:165" x14ac:dyDescent="0.25">
      <c r="A27" s="34" t="s">
        <v>112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</row>
    <row r="28" spans="1:165" x14ac:dyDescent="0.25">
      <c r="A28" s="34" t="s">
        <v>98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</row>
    <row r="29" spans="1:165" x14ac:dyDescent="0.25">
      <c r="A29" s="34" t="s">
        <v>310</v>
      </c>
    </row>
    <row r="30" spans="1:165" x14ac:dyDescent="0.25">
      <c r="A30" s="34" t="s">
        <v>311</v>
      </c>
      <c r="B30">
        <v>10</v>
      </c>
      <c r="C30">
        <v>7</v>
      </c>
      <c r="D30">
        <v>8</v>
      </c>
      <c r="E30">
        <v>9</v>
      </c>
      <c r="F30">
        <v>8</v>
      </c>
      <c r="G30">
        <v>7</v>
      </c>
      <c r="H30">
        <v>10</v>
      </c>
      <c r="I30">
        <v>8</v>
      </c>
      <c r="J30">
        <v>8</v>
      </c>
      <c r="K30">
        <v>9</v>
      </c>
      <c r="L30">
        <v>8</v>
      </c>
      <c r="M30">
        <v>7</v>
      </c>
      <c r="N30">
        <v>10</v>
      </c>
      <c r="O30">
        <v>7</v>
      </c>
      <c r="P30">
        <v>8</v>
      </c>
      <c r="Q30">
        <v>9</v>
      </c>
      <c r="R30">
        <v>8</v>
      </c>
      <c r="S30">
        <v>11</v>
      </c>
      <c r="T30">
        <v>9</v>
      </c>
      <c r="U30">
        <v>8</v>
      </c>
      <c r="V30">
        <v>9</v>
      </c>
      <c r="W30">
        <v>10</v>
      </c>
      <c r="X30">
        <v>13</v>
      </c>
      <c r="Y30">
        <v>11</v>
      </c>
      <c r="Z30">
        <v>14</v>
      </c>
      <c r="AA30">
        <v>11</v>
      </c>
      <c r="AB30">
        <v>13</v>
      </c>
      <c r="AC30">
        <v>15</v>
      </c>
      <c r="AD30">
        <v>13</v>
      </c>
      <c r="AE30">
        <v>11</v>
      </c>
      <c r="AF30">
        <v>14</v>
      </c>
      <c r="AG30">
        <v>11</v>
      </c>
      <c r="AH30">
        <v>14</v>
      </c>
      <c r="AI30">
        <v>12</v>
      </c>
      <c r="AJ30">
        <v>13</v>
      </c>
      <c r="AK30">
        <v>11</v>
      </c>
      <c r="AL30">
        <v>14</v>
      </c>
      <c r="AM30">
        <v>13</v>
      </c>
      <c r="AN30">
        <v>13</v>
      </c>
      <c r="AO30">
        <v>12</v>
      </c>
      <c r="AP30">
        <v>13</v>
      </c>
      <c r="AQ30">
        <v>11</v>
      </c>
      <c r="AR30">
        <v>15</v>
      </c>
      <c r="AS30">
        <v>11</v>
      </c>
      <c r="AT30">
        <v>13</v>
      </c>
      <c r="AU30">
        <v>12</v>
      </c>
      <c r="AV30">
        <v>14</v>
      </c>
      <c r="AW30">
        <v>12</v>
      </c>
      <c r="AX30">
        <v>8</v>
      </c>
      <c r="AY30">
        <v>9</v>
      </c>
      <c r="AZ30">
        <v>11</v>
      </c>
      <c r="BA30">
        <v>9</v>
      </c>
      <c r="BB30">
        <v>8</v>
      </c>
      <c r="BC30">
        <v>12</v>
      </c>
      <c r="BD30">
        <v>9</v>
      </c>
      <c r="BE30">
        <v>9</v>
      </c>
      <c r="BF30">
        <v>11</v>
      </c>
      <c r="BG30">
        <v>9</v>
      </c>
      <c r="BH30">
        <v>8</v>
      </c>
      <c r="BI30">
        <v>12</v>
      </c>
      <c r="BJ30">
        <v>8</v>
      </c>
      <c r="BK30">
        <v>9</v>
      </c>
      <c r="BL30">
        <v>11</v>
      </c>
      <c r="BM30">
        <v>9</v>
      </c>
      <c r="BN30">
        <v>10</v>
      </c>
      <c r="BO30">
        <v>13</v>
      </c>
      <c r="BP30">
        <v>9</v>
      </c>
      <c r="BQ30">
        <v>10</v>
      </c>
      <c r="BR30">
        <v>12</v>
      </c>
      <c r="BS30">
        <v>15</v>
      </c>
      <c r="BT30">
        <v>12</v>
      </c>
      <c r="BU30">
        <v>17</v>
      </c>
      <c r="BV30">
        <v>12</v>
      </c>
      <c r="BW30">
        <v>15</v>
      </c>
      <c r="BX30">
        <v>16</v>
      </c>
      <c r="BY30">
        <v>15</v>
      </c>
      <c r="BZ30">
        <v>12</v>
      </c>
      <c r="CA30">
        <v>17</v>
      </c>
      <c r="CB30">
        <v>12</v>
      </c>
      <c r="CC30">
        <v>15</v>
      </c>
      <c r="CD30">
        <v>14</v>
      </c>
      <c r="CE30">
        <v>15</v>
      </c>
      <c r="CF30">
        <v>12</v>
      </c>
      <c r="CG30">
        <v>17</v>
      </c>
      <c r="CH30">
        <v>13</v>
      </c>
      <c r="CI30">
        <v>15</v>
      </c>
      <c r="CJ30">
        <v>14</v>
      </c>
      <c r="CK30">
        <v>15</v>
      </c>
      <c r="CL30">
        <v>12</v>
      </c>
      <c r="CM30">
        <v>17</v>
      </c>
      <c r="CN30">
        <v>12</v>
      </c>
      <c r="CO30">
        <v>15</v>
      </c>
      <c r="CP30">
        <v>14</v>
      </c>
      <c r="CQ30">
        <v>15</v>
      </c>
      <c r="CR30">
        <v>13</v>
      </c>
      <c r="CS30">
        <v>12</v>
      </c>
      <c r="CT30">
        <v>11</v>
      </c>
      <c r="CU30">
        <v>13</v>
      </c>
      <c r="CV30">
        <v>11</v>
      </c>
      <c r="CW30">
        <v>12</v>
      </c>
      <c r="CX30">
        <v>12</v>
      </c>
      <c r="CY30">
        <v>12</v>
      </c>
      <c r="CZ30">
        <v>11</v>
      </c>
      <c r="DA30">
        <v>13</v>
      </c>
      <c r="DB30">
        <v>12</v>
      </c>
      <c r="DC30">
        <v>11</v>
      </c>
      <c r="DD30">
        <v>11</v>
      </c>
      <c r="DE30">
        <v>11</v>
      </c>
      <c r="DF30">
        <v>10</v>
      </c>
      <c r="DG30">
        <v>12</v>
      </c>
      <c r="DH30">
        <v>10</v>
      </c>
      <c r="DI30">
        <v>11</v>
      </c>
      <c r="DJ30">
        <v>11</v>
      </c>
      <c r="DK30">
        <v>11</v>
      </c>
      <c r="DL30">
        <v>11</v>
      </c>
      <c r="DM30">
        <v>12</v>
      </c>
      <c r="DN30">
        <v>10</v>
      </c>
      <c r="DO30">
        <v>11</v>
      </c>
      <c r="DP30">
        <v>11</v>
      </c>
      <c r="DQ30">
        <v>11</v>
      </c>
      <c r="DR30">
        <v>10</v>
      </c>
      <c r="DS30">
        <v>12</v>
      </c>
      <c r="DT30">
        <v>10</v>
      </c>
      <c r="DU30">
        <v>11</v>
      </c>
      <c r="DV30">
        <v>12</v>
      </c>
      <c r="DW30">
        <v>11</v>
      </c>
      <c r="DX30">
        <v>10</v>
      </c>
      <c r="DY30">
        <v>12</v>
      </c>
      <c r="DZ30">
        <v>10</v>
      </c>
      <c r="EA30">
        <v>14</v>
      </c>
      <c r="EB30">
        <v>14</v>
      </c>
      <c r="EC30">
        <v>12</v>
      </c>
      <c r="ED30">
        <v>15</v>
      </c>
      <c r="EE30">
        <v>12</v>
      </c>
      <c r="EF30">
        <v>14</v>
      </c>
      <c r="EG30">
        <v>13</v>
      </c>
      <c r="EH30">
        <v>14</v>
      </c>
      <c r="EI30">
        <v>12</v>
      </c>
      <c r="EJ30">
        <v>15</v>
      </c>
      <c r="EK30">
        <v>13</v>
      </c>
      <c r="EL30">
        <v>12</v>
      </c>
      <c r="EM30">
        <v>12</v>
      </c>
      <c r="EN30">
        <v>12</v>
      </c>
      <c r="EO30">
        <v>11</v>
      </c>
      <c r="EP30">
        <v>13</v>
      </c>
      <c r="EQ30">
        <v>11</v>
      </c>
      <c r="ER30">
        <v>12</v>
      </c>
      <c r="ES30">
        <v>12</v>
      </c>
      <c r="ET30">
        <v>12</v>
      </c>
      <c r="EU30">
        <v>12</v>
      </c>
      <c r="EV30">
        <v>13</v>
      </c>
      <c r="EW30">
        <v>11</v>
      </c>
      <c r="EX30">
        <v>12</v>
      </c>
      <c r="EY30">
        <v>12</v>
      </c>
      <c r="EZ30">
        <v>11</v>
      </c>
      <c r="FA30">
        <v>12</v>
      </c>
      <c r="FB30">
        <v>13</v>
      </c>
      <c r="FC30">
        <v>11</v>
      </c>
      <c r="FD30">
        <v>12</v>
      </c>
      <c r="FE30">
        <v>13</v>
      </c>
      <c r="FF30">
        <v>12</v>
      </c>
      <c r="FG30">
        <v>11</v>
      </c>
      <c r="FH30">
        <v>13</v>
      </c>
      <c r="FI30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L77"/>
  <sheetViews>
    <sheetView topLeftCell="D1" zoomScale="30" zoomScaleNormal="30" workbookViewId="0">
      <selection activeCell="V19" sqref="V19"/>
    </sheetView>
  </sheetViews>
  <sheetFormatPr defaultRowHeight="15" x14ac:dyDescent="0.25"/>
  <cols>
    <col min="2" max="3" width="0" hidden="1" customWidth="1"/>
    <col min="4" max="4" width="55.28515625" style="34" customWidth="1"/>
  </cols>
  <sheetData>
    <row r="2" spans="1:168" s="50" customFormat="1" ht="24.75" customHeight="1" x14ac:dyDescent="0.25">
      <c r="D2" s="48" t="s">
        <v>85</v>
      </c>
      <c r="E2" s="49" t="s">
        <v>142</v>
      </c>
      <c r="F2" s="49" t="s">
        <v>143</v>
      </c>
      <c r="G2" s="49" t="s">
        <v>144</v>
      </c>
      <c r="H2" s="49" t="s">
        <v>145</v>
      </c>
      <c r="I2" s="49" t="s">
        <v>146</v>
      </c>
      <c r="J2" s="49" t="s">
        <v>147</v>
      </c>
      <c r="K2" s="49" t="s">
        <v>148</v>
      </c>
      <c r="L2" s="49" t="s">
        <v>149</v>
      </c>
      <c r="M2" s="49" t="s">
        <v>150</v>
      </c>
      <c r="N2" s="49" t="s">
        <v>151</v>
      </c>
      <c r="O2" s="49" t="s">
        <v>152</v>
      </c>
      <c r="P2" s="49" t="s">
        <v>153</v>
      </c>
      <c r="Q2" s="49" t="s">
        <v>154</v>
      </c>
      <c r="R2" s="49" t="s">
        <v>155</v>
      </c>
      <c r="S2" s="49" t="s">
        <v>156</v>
      </c>
      <c r="T2" s="49" t="s">
        <v>157</v>
      </c>
      <c r="U2" s="49" t="s">
        <v>158</v>
      </c>
      <c r="V2" s="49" t="s">
        <v>159</v>
      </c>
      <c r="W2" s="49" t="s">
        <v>160</v>
      </c>
      <c r="X2" s="49" t="s">
        <v>161</v>
      </c>
      <c r="Y2" s="49" t="s">
        <v>162</v>
      </c>
      <c r="Z2" s="49" t="s">
        <v>163</v>
      </c>
      <c r="AA2" s="49" t="s">
        <v>164</v>
      </c>
      <c r="AB2" s="49" t="s">
        <v>165</v>
      </c>
      <c r="AC2" s="49" t="s">
        <v>166</v>
      </c>
      <c r="AD2" s="49" t="s">
        <v>167</v>
      </c>
      <c r="AE2" s="49" t="s">
        <v>168</v>
      </c>
      <c r="AF2" s="49" t="s">
        <v>169</v>
      </c>
      <c r="AG2" s="49" t="s">
        <v>170</v>
      </c>
      <c r="AH2" s="49" t="s">
        <v>171</v>
      </c>
      <c r="AI2" s="49" t="s">
        <v>172</v>
      </c>
      <c r="AJ2" s="49" t="s">
        <v>173</v>
      </c>
      <c r="AK2" s="49" t="s">
        <v>174</v>
      </c>
      <c r="AL2" s="49" t="s">
        <v>175</v>
      </c>
      <c r="AM2" s="49" t="s">
        <v>176</v>
      </c>
      <c r="AN2" s="49" t="s">
        <v>177</v>
      </c>
      <c r="AO2" s="49" t="s">
        <v>178</v>
      </c>
      <c r="AP2" s="49" t="s">
        <v>179</v>
      </c>
      <c r="AQ2" s="49" t="s">
        <v>180</v>
      </c>
      <c r="AR2" s="49" t="s">
        <v>181</v>
      </c>
      <c r="AS2" s="49" t="s">
        <v>182</v>
      </c>
      <c r="AT2" s="49" t="s">
        <v>183</v>
      </c>
      <c r="AU2" s="49" t="s">
        <v>184</v>
      </c>
      <c r="AV2" s="49" t="s">
        <v>185</v>
      </c>
      <c r="AW2" s="49" t="s">
        <v>186</v>
      </c>
      <c r="AX2" s="49" t="s">
        <v>187</v>
      </c>
      <c r="AY2" s="49" t="s">
        <v>188</v>
      </c>
      <c r="AZ2" s="49" t="s">
        <v>189</v>
      </c>
      <c r="BA2" s="49" t="s">
        <v>190</v>
      </c>
      <c r="BB2" s="49" t="s">
        <v>191</v>
      </c>
      <c r="BC2" s="49" t="s">
        <v>192</v>
      </c>
      <c r="BD2" s="49" t="s">
        <v>193</v>
      </c>
      <c r="BE2" s="49" t="s">
        <v>194</v>
      </c>
      <c r="BF2" s="49" t="s">
        <v>195</v>
      </c>
      <c r="BG2" s="49" t="s">
        <v>196</v>
      </c>
      <c r="BH2" s="49" t="s">
        <v>197</v>
      </c>
      <c r="BI2" s="49" t="s">
        <v>198</v>
      </c>
      <c r="BJ2" s="49" t="s">
        <v>199</v>
      </c>
      <c r="BK2" s="49" t="s">
        <v>200</v>
      </c>
      <c r="BL2" s="49" t="s">
        <v>201</v>
      </c>
      <c r="BM2" s="49" t="s">
        <v>202</v>
      </c>
      <c r="BN2" s="49" t="s">
        <v>203</v>
      </c>
      <c r="BO2" s="49" t="s">
        <v>204</v>
      </c>
      <c r="BP2" s="49" t="s">
        <v>205</v>
      </c>
      <c r="BQ2" s="49" t="s">
        <v>206</v>
      </c>
      <c r="BR2" s="49" t="s">
        <v>207</v>
      </c>
      <c r="BS2" s="49" t="s">
        <v>208</v>
      </c>
      <c r="BT2" s="49" t="s">
        <v>209</v>
      </c>
      <c r="BU2" s="49" t="s">
        <v>210</v>
      </c>
      <c r="BV2" s="49" t="s">
        <v>211</v>
      </c>
      <c r="BW2" s="49" t="s">
        <v>212</v>
      </c>
      <c r="BX2" s="49" t="s">
        <v>213</v>
      </c>
      <c r="BY2" s="49" t="s">
        <v>214</v>
      </c>
      <c r="BZ2" s="49" t="s">
        <v>215</v>
      </c>
      <c r="CA2" s="49" t="s">
        <v>216</v>
      </c>
      <c r="CB2" s="49" t="s">
        <v>217</v>
      </c>
      <c r="CC2" s="49" t="s">
        <v>218</v>
      </c>
      <c r="CD2" s="49" t="s">
        <v>219</v>
      </c>
      <c r="CE2" s="49" t="s">
        <v>220</v>
      </c>
      <c r="CF2" s="49" t="s">
        <v>221</v>
      </c>
      <c r="CG2" s="49" t="s">
        <v>222</v>
      </c>
      <c r="CH2" s="49" t="s">
        <v>223</v>
      </c>
      <c r="CI2" s="49" t="s">
        <v>224</v>
      </c>
      <c r="CJ2" s="49" t="s">
        <v>225</v>
      </c>
      <c r="CK2" s="49" t="s">
        <v>226</v>
      </c>
      <c r="CL2" s="49" t="s">
        <v>227</v>
      </c>
      <c r="CM2" s="49" t="s">
        <v>228</v>
      </c>
      <c r="CN2" s="49" t="s">
        <v>229</v>
      </c>
      <c r="CO2" s="49" t="s">
        <v>230</v>
      </c>
      <c r="CP2" s="49" t="s">
        <v>231</v>
      </c>
      <c r="CQ2" s="49" t="s">
        <v>232</v>
      </c>
      <c r="CR2" s="49" t="s">
        <v>233</v>
      </c>
      <c r="CS2" s="49" t="s">
        <v>234</v>
      </c>
      <c r="CT2" s="49" t="s">
        <v>235</v>
      </c>
      <c r="CU2" s="49" t="s">
        <v>236</v>
      </c>
      <c r="CV2" s="49" t="s">
        <v>237</v>
      </c>
      <c r="CW2" s="49" t="s">
        <v>238</v>
      </c>
      <c r="CX2" s="49" t="s">
        <v>239</v>
      </c>
      <c r="CY2" s="49" t="s">
        <v>240</v>
      </c>
      <c r="CZ2" s="49" t="s">
        <v>241</v>
      </c>
      <c r="DA2" s="49" t="s">
        <v>242</v>
      </c>
      <c r="DB2" s="49" t="s">
        <v>243</v>
      </c>
      <c r="DC2" s="49" t="s">
        <v>244</v>
      </c>
      <c r="DD2" s="49" t="s">
        <v>245</v>
      </c>
      <c r="DE2" s="49" t="s">
        <v>246</v>
      </c>
      <c r="DF2" s="49" t="s">
        <v>247</v>
      </c>
      <c r="DG2" s="49" t="s">
        <v>248</v>
      </c>
      <c r="DH2" s="49" t="s">
        <v>249</v>
      </c>
      <c r="DI2" s="49" t="s">
        <v>250</v>
      </c>
      <c r="DJ2" s="49" t="s">
        <v>251</v>
      </c>
      <c r="DK2" s="49" t="s">
        <v>252</v>
      </c>
      <c r="DL2" s="49" t="s">
        <v>253</v>
      </c>
      <c r="DM2" s="49" t="s">
        <v>254</v>
      </c>
      <c r="DN2" s="49" t="s">
        <v>255</v>
      </c>
      <c r="DO2" s="49" t="s">
        <v>256</v>
      </c>
      <c r="DP2" s="49" t="s">
        <v>257</v>
      </c>
      <c r="DQ2" s="49" t="s">
        <v>258</v>
      </c>
      <c r="DR2" s="49" t="s">
        <v>259</v>
      </c>
      <c r="DS2" s="49" t="s">
        <v>260</v>
      </c>
      <c r="DT2" s="49" t="s">
        <v>261</v>
      </c>
      <c r="DU2" s="49" t="s">
        <v>262</v>
      </c>
      <c r="DV2" s="49" t="s">
        <v>263</v>
      </c>
      <c r="DW2" s="49" t="s">
        <v>264</v>
      </c>
      <c r="DX2" s="49" t="s">
        <v>265</v>
      </c>
      <c r="DY2" s="49" t="s">
        <v>266</v>
      </c>
      <c r="DZ2" s="49" t="s">
        <v>267</v>
      </c>
      <c r="EA2" s="49" t="s">
        <v>268</v>
      </c>
      <c r="EB2" s="49" t="s">
        <v>269</v>
      </c>
      <c r="EC2" s="49" t="s">
        <v>270</v>
      </c>
      <c r="ED2" s="49" t="s">
        <v>271</v>
      </c>
      <c r="EE2" s="49" t="s">
        <v>272</v>
      </c>
      <c r="EF2" s="49" t="s">
        <v>273</v>
      </c>
      <c r="EG2" s="49" t="s">
        <v>274</v>
      </c>
      <c r="EH2" s="49" t="s">
        <v>275</v>
      </c>
      <c r="EI2" s="49" t="s">
        <v>276</v>
      </c>
      <c r="EJ2" s="49" t="s">
        <v>277</v>
      </c>
      <c r="EK2" s="49" t="s">
        <v>278</v>
      </c>
      <c r="EL2" s="49" t="s">
        <v>279</v>
      </c>
      <c r="EM2" s="49" t="s">
        <v>280</v>
      </c>
      <c r="EN2" s="49" t="s">
        <v>281</v>
      </c>
      <c r="EO2" s="49" t="s">
        <v>282</v>
      </c>
      <c r="EP2" s="49" t="s">
        <v>283</v>
      </c>
      <c r="EQ2" s="49" t="s">
        <v>284</v>
      </c>
      <c r="ER2" s="49" t="s">
        <v>285</v>
      </c>
      <c r="ES2" s="49" t="s">
        <v>286</v>
      </c>
      <c r="ET2" s="49" t="s">
        <v>287</v>
      </c>
      <c r="EU2" s="49" t="s">
        <v>288</v>
      </c>
      <c r="EV2" s="49" t="s">
        <v>289</v>
      </c>
      <c r="EW2" s="49" t="s">
        <v>290</v>
      </c>
      <c r="EX2" s="49" t="s">
        <v>291</v>
      </c>
      <c r="EY2" s="49" t="s">
        <v>292</v>
      </c>
      <c r="EZ2" s="49" t="s">
        <v>293</v>
      </c>
      <c r="FA2" s="49" t="s">
        <v>294</v>
      </c>
      <c r="FB2" s="49" t="s">
        <v>295</v>
      </c>
      <c r="FC2" s="49" t="s">
        <v>296</v>
      </c>
      <c r="FD2" s="49" t="s">
        <v>297</v>
      </c>
      <c r="FE2" s="49" t="s">
        <v>298</v>
      </c>
      <c r="FF2" s="49" t="s">
        <v>299</v>
      </c>
      <c r="FG2" s="49" t="s">
        <v>300</v>
      </c>
      <c r="FH2" s="49" t="s">
        <v>301</v>
      </c>
      <c r="FI2" s="49" t="s">
        <v>302</v>
      </c>
      <c r="FJ2" s="49" t="s">
        <v>303</v>
      </c>
      <c r="FK2" s="49" t="s">
        <v>304</v>
      </c>
      <c r="FL2" s="49" t="s">
        <v>305</v>
      </c>
    </row>
    <row r="3" spans="1:168" ht="15.75" customHeight="1" x14ac:dyDescent="0.25">
      <c r="A3">
        <f>SUM(E3:FL3)</f>
        <v>47</v>
      </c>
      <c r="B3" s="37" t="s">
        <v>87</v>
      </c>
      <c r="C3" s="37" t="s">
        <v>88</v>
      </c>
      <c r="D3" s="33" t="s">
        <v>89</v>
      </c>
      <c r="E3" s="32">
        <v>1</v>
      </c>
      <c r="F3" s="32">
        <v>1</v>
      </c>
      <c r="G3" s="32">
        <v>1</v>
      </c>
      <c r="H3" s="32">
        <v>1</v>
      </c>
      <c r="I3" s="32">
        <v>1</v>
      </c>
      <c r="J3" s="32">
        <v>1</v>
      </c>
      <c r="K3" s="32">
        <v>1</v>
      </c>
      <c r="L3" s="32">
        <v>1</v>
      </c>
      <c r="M3" s="32">
        <v>1</v>
      </c>
      <c r="N3" s="32">
        <v>1</v>
      </c>
      <c r="O3" s="32">
        <v>1</v>
      </c>
      <c r="P3" s="32">
        <v>1</v>
      </c>
      <c r="Q3" s="32">
        <v>1</v>
      </c>
      <c r="R3" s="32">
        <v>1</v>
      </c>
      <c r="S3" s="32">
        <v>1</v>
      </c>
      <c r="T3" s="32">
        <v>1</v>
      </c>
      <c r="U3" s="32">
        <v>1</v>
      </c>
      <c r="V3" s="32">
        <v>1</v>
      </c>
      <c r="W3" s="32">
        <v>1</v>
      </c>
      <c r="X3" s="32">
        <v>1</v>
      </c>
      <c r="Y3" s="32">
        <v>1</v>
      </c>
      <c r="Z3" s="32">
        <v>1</v>
      </c>
      <c r="AA3" s="32">
        <v>1</v>
      </c>
      <c r="AB3" s="32">
        <v>1</v>
      </c>
      <c r="AC3" s="32">
        <v>1</v>
      </c>
      <c r="AD3" s="32">
        <v>1</v>
      </c>
      <c r="AE3" s="32">
        <v>1</v>
      </c>
      <c r="AF3" s="32">
        <v>1</v>
      </c>
      <c r="AG3" s="32">
        <v>1</v>
      </c>
      <c r="AH3" s="32">
        <v>1</v>
      </c>
      <c r="AI3" s="32">
        <v>1</v>
      </c>
      <c r="AJ3" s="32">
        <v>1</v>
      </c>
      <c r="AK3" s="32">
        <v>1</v>
      </c>
      <c r="AL3" s="32">
        <v>1</v>
      </c>
      <c r="AM3" s="32">
        <v>1</v>
      </c>
      <c r="AN3" s="32">
        <v>1</v>
      </c>
      <c r="AO3" s="32">
        <v>1</v>
      </c>
      <c r="AP3" s="32">
        <v>1</v>
      </c>
      <c r="AQ3" s="32">
        <v>1</v>
      </c>
      <c r="AR3" s="32">
        <v>1</v>
      </c>
      <c r="AS3" s="32">
        <v>1</v>
      </c>
      <c r="AT3" s="32">
        <v>1</v>
      </c>
      <c r="AU3" s="32">
        <v>1</v>
      </c>
      <c r="AV3" s="32">
        <v>1</v>
      </c>
      <c r="AW3" s="32">
        <v>1</v>
      </c>
      <c r="AX3" s="32">
        <v>1</v>
      </c>
      <c r="AY3" s="32">
        <v>1</v>
      </c>
    </row>
    <row r="4" spans="1:168" ht="15.75" customHeight="1" x14ac:dyDescent="0.25">
      <c r="A4">
        <f t="shared" ref="A4:A67" si="0">SUM(E4:FL4)</f>
        <v>47</v>
      </c>
      <c r="B4" s="37"/>
      <c r="C4" s="37"/>
      <c r="D4" s="33" t="s">
        <v>91</v>
      </c>
      <c r="E4" s="32">
        <v>1</v>
      </c>
      <c r="F4" s="32">
        <v>1</v>
      </c>
      <c r="G4" s="32">
        <v>1</v>
      </c>
      <c r="H4" s="32">
        <v>1</v>
      </c>
      <c r="I4" s="32">
        <v>1</v>
      </c>
      <c r="J4" s="32">
        <v>1</v>
      </c>
      <c r="K4" s="32">
        <v>1</v>
      </c>
      <c r="L4" s="32">
        <v>1</v>
      </c>
      <c r="M4" s="32">
        <v>1</v>
      </c>
      <c r="N4" s="32">
        <v>1</v>
      </c>
      <c r="O4" s="32">
        <v>1</v>
      </c>
      <c r="P4" s="32">
        <v>1</v>
      </c>
      <c r="Q4" s="32">
        <v>1</v>
      </c>
      <c r="R4" s="32">
        <v>1</v>
      </c>
      <c r="S4" s="32">
        <v>1</v>
      </c>
      <c r="T4" s="32">
        <v>1</v>
      </c>
      <c r="U4" s="32">
        <v>1</v>
      </c>
      <c r="V4" s="32">
        <v>1</v>
      </c>
      <c r="W4" s="32">
        <v>1</v>
      </c>
      <c r="X4" s="32">
        <v>1</v>
      </c>
      <c r="Y4" s="32">
        <v>1</v>
      </c>
      <c r="Z4" s="32">
        <v>1</v>
      </c>
      <c r="AA4" s="32">
        <v>1</v>
      </c>
      <c r="AB4" s="32">
        <v>1</v>
      </c>
      <c r="AC4" s="32">
        <v>1</v>
      </c>
      <c r="AD4" s="32">
        <v>1</v>
      </c>
      <c r="AE4" s="32">
        <v>1</v>
      </c>
      <c r="AF4" s="32">
        <v>1</v>
      </c>
      <c r="AG4" s="32">
        <v>1</v>
      </c>
      <c r="AH4" s="32">
        <v>1</v>
      </c>
      <c r="AI4" s="32">
        <v>1</v>
      </c>
      <c r="AJ4" s="32">
        <v>1</v>
      </c>
      <c r="AK4" s="32">
        <v>1</v>
      </c>
      <c r="AL4" s="32">
        <v>1</v>
      </c>
      <c r="AM4" s="32">
        <v>1</v>
      </c>
      <c r="AN4" s="32">
        <v>1</v>
      </c>
      <c r="AO4" s="32">
        <v>1</v>
      </c>
      <c r="AP4" s="32">
        <v>1</v>
      </c>
      <c r="AQ4" s="32">
        <v>1</v>
      </c>
      <c r="AR4" s="32">
        <v>1</v>
      </c>
      <c r="AS4" s="32">
        <v>1</v>
      </c>
      <c r="AT4" s="32">
        <v>1</v>
      </c>
      <c r="AU4" s="32">
        <v>1</v>
      </c>
      <c r="AV4" s="32">
        <v>1</v>
      </c>
      <c r="AW4" s="32">
        <v>1</v>
      </c>
      <c r="AX4" s="32">
        <v>1</v>
      </c>
      <c r="AY4" s="32">
        <v>1</v>
      </c>
    </row>
    <row r="5" spans="1:168" ht="15.75" customHeight="1" x14ac:dyDescent="0.25">
      <c r="A5">
        <f t="shared" si="0"/>
        <v>47</v>
      </c>
      <c r="B5" s="37"/>
      <c r="C5" s="37"/>
      <c r="D5" s="33" t="s">
        <v>92</v>
      </c>
      <c r="E5" s="32">
        <v>1</v>
      </c>
      <c r="F5" s="32">
        <v>1</v>
      </c>
      <c r="G5" s="32">
        <v>1</v>
      </c>
      <c r="H5" s="32">
        <v>1</v>
      </c>
      <c r="I5" s="32">
        <v>1</v>
      </c>
      <c r="J5" s="32">
        <v>1</v>
      </c>
      <c r="K5" s="32">
        <v>1</v>
      </c>
      <c r="L5" s="32">
        <v>1</v>
      </c>
      <c r="M5" s="32">
        <v>1</v>
      </c>
      <c r="N5" s="32">
        <v>1</v>
      </c>
      <c r="O5" s="32">
        <v>1</v>
      </c>
      <c r="P5" s="32">
        <v>1</v>
      </c>
      <c r="Q5" s="32">
        <v>1</v>
      </c>
      <c r="R5" s="32">
        <v>1</v>
      </c>
      <c r="S5" s="32">
        <v>1</v>
      </c>
      <c r="T5" s="32">
        <v>1</v>
      </c>
      <c r="U5" s="32">
        <v>1</v>
      </c>
      <c r="V5" s="32">
        <v>1</v>
      </c>
      <c r="W5" s="32">
        <v>1</v>
      </c>
      <c r="X5" s="32">
        <v>1</v>
      </c>
      <c r="Y5" s="32">
        <v>1</v>
      </c>
      <c r="Z5" s="32">
        <v>1</v>
      </c>
      <c r="AA5" s="32">
        <v>1</v>
      </c>
      <c r="AB5" s="32">
        <v>1</v>
      </c>
      <c r="AC5" s="32">
        <v>1</v>
      </c>
      <c r="AD5" s="32">
        <v>1</v>
      </c>
      <c r="AE5" s="32">
        <v>1</v>
      </c>
      <c r="AF5" s="32">
        <v>1</v>
      </c>
      <c r="AG5" s="32">
        <v>1</v>
      </c>
      <c r="AH5" s="32">
        <v>1</v>
      </c>
      <c r="AI5" s="32">
        <v>1</v>
      </c>
      <c r="AJ5" s="32">
        <v>1</v>
      </c>
      <c r="AK5" s="32">
        <v>1</v>
      </c>
      <c r="AL5" s="32">
        <v>1</v>
      </c>
      <c r="AM5" s="32">
        <v>1</v>
      </c>
      <c r="AN5" s="32">
        <v>1</v>
      </c>
      <c r="AO5" s="32">
        <v>1</v>
      </c>
      <c r="AP5" s="32">
        <v>1</v>
      </c>
      <c r="AQ5" s="32">
        <v>1</v>
      </c>
      <c r="AR5" s="32">
        <v>1</v>
      </c>
      <c r="AS5" s="32">
        <v>1</v>
      </c>
      <c r="AT5" s="32">
        <v>1</v>
      </c>
      <c r="AU5" s="32">
        <v>1</v>
      </c>
      <c r="AV5" s="32">
        <v>1</v>
      </c>
      <c r="AW5" s="32">
        <v>1</v>
      </c>
      <c r="AX5" s="32">
        <v>1</v>
      </c>
      <c r="AY5" s="32">
        <v>1</v>
      </c>
    </row>
    <row r="6" spans="1:168" ht="15.75" customHeight="1" x14ac:dyDescent="0.25">
      <c r="A6">
        <f t="shared" si="0"/>
        <v>47</v>
      </c>
      <c r="B6" s="37"/>
      <c r="C6" s="37"/>
      <c r="D6" s="33" t="s">
        <v>93</v>
      </c>
      <c r="E6" s="32">
        <v>1</v>
      </c>
      <c r="F6" s="32">
        <v>1</v>
      </c>
      <c r="G6" s="32">
        <v>1</v>
      </c>
      <c r="H6" s="32">
        <v>1</v>
      </c>
      <c r="I6" s="32">
        <v>1</v>
      </c>
      <c r="J6" s="32">
        <v>1</v>
      </c>
      <c r="K6" s="32">
        <v>1</v>
      </c>
      <c r="L6" s="32">
        <v>1</v>
      </c>
      <c r="M6" s="32">
        <v>1</v>
      </c>
      <c r="N6" s="32">
        <v>1</v>
      </c>
      <c r="O6" s="32">
        <v>1</v>
      </c>
      <c r="P6" s="32">
        <v>1</v>
      </c>
      <c r="Q6" s="32">
        <v>1</v>
      </c>
      <c r="R6" s="32">
        <v>1</v>
      </c>
      <c r="S6" s="32">
        <v>1</v>
      </c>
      <c r="T6" s="32">
        <v>1</v>
      </c>
      <c r="U6" s="32">
        <v>1</v>
      </c>
      <c r="V6" s="32">
        <v>1</v>
      </c>
      <c r="W6" s="32">
        <v>1</v>
      </c>
      <c r="X6" s="32">
        <v>1</v>
      </c>
      <c r="Y6" s="32">
        <v>1</v>
      </c>
      <c r="Z6" s="32">
        <v>1</v>
      </c>
      <c r="AA6" s="32">
        <v>1</v>
      </c>
      <c r="AB6" s="32">
        <v>1</v>
      </c>
      <c r="AC6" s="32">
        <v>1</v>
      </c>
      <c r="AD6" s="32">
        <v>1</v>
      </c>
      <c r="AE6" s="32">
        <v>1</v>
      </c>
      <c r="AF6" s="32">
        <v>1</v>
      </c>
      <c r="AG6" s="32">
        <v>1</v>
      </c>
      <c r="AH6" s="32">
        <v>1</v>
      </c>
      <c r="AI6" s="32">
        <v>1</v>
      </c>
      <c r="AJ6" s="32">
        <v>1</v>
      </c>
      <c r="AK6" s="32">
        <v>1</v>
      </c>
      <c r="AL6" s="32">
        <v>1</v>
      </c>
      <c r="AM6" s="32">
        <v>1</v>
      </c>
      <c r="AN6" s="32">
        <v>1</v>
      </c>
      <c r="AO6" s="32">
        <v>1</v>
      </c>
      <c r="AP6" s="32">
        <v>1</v>
      </c>
      <c r="AQ6" s="32">
        <v>1</v>
      </c>
      <c r="AR6" s="32">
        <v>1</v>
      </c>
      <c r="AS6" s="32">
        <v>1</v>
      </c>
      <c r="AT6" s="32">
        <v>1</v>
      </c>
      <c r="AU6" s="32">
        <v>1</v>
      </c>
      <c r="AV6" s="32">
        <v>1</v>
      </c>
      <c r="AW6" s="32">
        <v>1</v>
      </c>
      <c r="AX6" s="32">
        <v>1</v>
      </c>
      <c r="AY6" s="32">
        <v>1</v>
      </c>
    </row>
    <row r="7" spans="1:168" ht="15.75" customHeight="1" x14ac:dyDescent="0.25">
      <c r="A7">
        <f t="shared" si="0"/>
        <v>47</v>
      </c>
      <c r="B7" s="37"/>
      <c r="C7" s="37"/>
      <c r="D7" s="33" t="s">
        <v>94</v>
      </c>
      <c r="E7" s="32">
        <v>1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v>1</v>
      </c>
      <c r="L7" s="32">
        <v>1</v>
      </c>
      <c r="M7" s="32">
        <v>1</v>
      </c>
      <c r="N7" s="32">
        <v>1</v>
      </c>
      <c r="O7" s="32">
        <v>1</v>
      </c>
      <c r="P7" s="32">
        <v>1</v>
      </c>
      <c r="Q7" s="32">
        <v>1</v>
      </c>
      <c r="R7" s="32">
        <v>1</v>
      </c>
      <c r="S7" s="32">
        <v>1</v>
      </c>
      <c r="T7" s="32">
        <v>1</v>
      </c>
      <c r="U7" s="32">
        <v>1</v>
      </c>
      <c r="V7" s="32">
        <v>1</v>
      </c>
      <c r="W7" s="32">
        <v>1</v>
      </c>
      <c r="X7" s="32">
        <v>1</v>
      </c>
      <c r="Y7" s="32">
        <v>1</v>
      </c>
      <c r="Z7" s="32">
        <v>1</v>
      </c>
      <c r="AA7" s="32">
        <v>1</v>
      </c>
      <c r="AB7" s="32">
        <v>1</v>
      </c>
      <c r="AC7" s="32">
        <v>1</v>
      </c>
      <c r="AD7" s="32">
        <v>1</v>
      </c>
      <c r="AE7" s="32">
        <v>1</v>
      </c>
      <c r="AF7" s="32">
        <v>1</v>
      </c>
      <c r="AG7" s="32">
        <v>1</v>
      </c>
      <c r="AH7" s="32">
        <v>1</v>
      </c>
      <c r="AI7" s="32">
        <v>1</v>
      </c>
      <c r="AJ7" s="32">
        <v>1</v>
      </c>
      <c r="AK7" s="32">
        <v>1</v>
      </c>
      <c r="AL7" s="32">
        <v>1</v>
      </c>
      <c r="AM7" s="32">
        <v>1</v>
      </c>
      <c r="AN7" s="32">
        <v>1</v>
      </c>
      <c r="AO7" s="32">
        <v>1</v>
      </c>
      <c r="AP7" s="32">
        <v>1</v>
      </c>
      <c r="AQ7" s="32">
        <v>1</v>
      </c>
      <c r="AR7" s="32">
        <v>1</v>
      </c>
      <c r="AS7" s="32">
        <v>1</v>
      </c>
      <c r="AT7" s="32">
        <v>1</v>
      </c>
      <c r="AU7" s="32">
        <v>1</v>
      </c>
      <c r="AV7" s="32">
        <v>1</v>
      </c>
      <c r="AW7" s="32">
        <v>1</v>
      </c>
      <c r="AX7" s="32">
        <v>1</v>
      </c>
      <c r="AY7" s="32">
        <v>1</v>
      </c>
    </row>
    <row r="8" spans="1:168" ht="15.75" customHeight="1" x14ac:dyDescent="0.25">
      <c r="A8">
        <f t="shared" si="0"/>
        <v>22</v>
      </c>
      <c r="B8" s="37"/>
      <c r="C8" s="37"/>
      <c r="D8" s="33" t="s">
        <v>95</v>
      </c>
      <c r="E8" s="32">
        <v>1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v>1</v>
      </c>
      <c r="L8" s="32">
        <v>1</v>
      </c>
      <c r="M8" s="32">
        <v>1</v>
      </c>
      <c r="N8" s="32">
        <v>1</v>
      </c>
      <c r="O8" s="32">
        <v>1</v>
      </c>
      <c r="P8" s="32">
        <v>1</v>
      </c>
      <c r="Q8" s="32">
        <v>1</v>
      </c>
      <c r="R8" s="32">
        <v>1</v>
      </c>
      <c r="S8" s="32">
        <v>1</v>
      </c>
      <c r="T8" s="32">
        <v>1</v>
      </c>
      <c r="U8" s="32">
        <v>1</v>
      </c>
      <c r="V8" s="32">
        <v>1</v>
      </c>
      <c r="W8" s="32">
        <v>1</v>
      </c>
      <c r="X8" s="32">
        <v>1</v>
      </c>
      <c r="Y8" s="32">
        <v>1</v>
      </c>
      <c r="Z8" s="32">
        <v>1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</row>
    <row r="9" spans="1:168" ht="15.75" customHeight="1" x14ac:dyDescent="0.25">
      <c r="A9">
        <f t="shared" si="0"/>
        <v>25</v>
      </c>
      <c r="B9" s="37"/>
      <c r="C9" s="37"/>
      <c r="D9" s="33" t="s">
        <v>96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2">
        <v>1</v>
      </c>
      <c r="AB9" s="32">
        <v>1</v>
      </c>
      <c r="AC9" s="32">
        <v>1</v>
      </c>
      <c r="AD9" s="32">
        <v>1</v>
      </c>
      <c r="AE9" s="32">
        <v>1</v>
      </c>
      <c r="AF9" s="32">
        <v>1</v>
      </c>
      <c r="AG9" s="32">
        <v>1</v>
      </c>
      <c r="AH9" s="32">
        <v>1</v>
      </c>
      <c r="AI9" s="32">
        <v>1</v>
      </c>
      <c r="AJ9" s="32">
        <v>1</v>
      </c>
      <c r="AK9" s="32">
        <v>1</v>
      </c>
      <c r="AL9" s="32">
        <v>1</v>
      </c>
      <c r="AM9" s="32">
        <v>1</v>
      </c>
      <c r="AN9" s="32">
        <v>1</v>
      </c>
      <c r="AO9" s="32">
        <v>1</v>
      </c>
      <c r="AP9" s="32">
        <v>1</v>
      </c>
      <c r="AQ9" s="32">
        <v>1</v>
      </c>
      <c r="AR9" s="32">
        <v>1</v>
      </c>
      <c r="AS9" s="32">
        <v>1</v>
      </c>
      <c r="AT9" s="32">
        <v>1</v>
      </c>
      <c r="AU9" s="32">
        <v>1</v>
      </c>
      <c r="AV9" s="32">
        <v>1</v>
      </c>
      <c r="AW9" s="32">
        <v>1</v>
      </c>
      <c r="AX9" s="32">
        <v>1</v>
      </c>
      <c r="AY9" s="32">
        <v>1</v>
      </c>
    </row>
    <row r="10" spans="1:168" ht="15.75" customHeight="1" x14ac:dyDescent="0.25">
      <c r="A10">
        <f t="shared" si="0"/>
        <v>24</v>
      </c>
      <c r="B10" s="37"/>
      <c r="C10" s="37"/>
      <c r="D10" s="33" t="s">
        <v>97</v>
      </c>
      <c r="E10" s="32">
        <v>1</v>
      </c>
      <c r="F10" s="33"/>
      <c r="G10" s="32">
        <v>1</v>
      </c>
      <c r="H10" s="33"/>
      <c r="I10" s="32">
        <v>1</v>
      </c>
      <c r="J10" s="33"/>
      <c r="K10" s="32">
        <v>1</v>
      </c>
      <c r="L10" s="33"/>
      <c r="M10" s="32">
        <v>1</v>
      </c>
      <c r="N10" s="33"/>
      <c r="O10" s="32">
        <v>1</v>
      </c>
      <c r="P10" s="33"/>
      <c r="Q10" s="32">
        <v>1</v>
      </c>
      <c r="R10" s="33"/>
      <c r="S10" s="32">
        <v>1</v>
      </c>
      <c r="T10" s="33"/>
      <c r="U10" s="32">
        <v>1</v>
      </c>
      <c r="V10" s="33"/>
      <c r="W10" s="32">
        <v>1</v>
      </c>
      <c r="X10" s="33"/>
      <c r="Y10" s="32">
        <v>1</v>
      </c>
      <c r="Z10" s="33"/>
      <c r="AA10" s="32">
        <v>1</v>
      </c>
      <c r="AB10" s="33"/>
      <c r="AC10" s="32">
        <v>1</v>
      </c>
      <c r="AD10" s="33"/>
      <c r="AE10" s="32">
        <v>1</v>
      </c>
      <c r="AF10" s="33"/>
      <c r="AG10" s="32">
        <v>1</v>
      </c>
      <c r="AH10" s="33"/>
      <c r="AI10" s="32">
        <v>1</v>
      </c>
      <c r="AJ10" s="33"/>
      <c r="AK10" s="32">
        <v>1</v>
      </c>
      <c r="AL10" s="33"/>
      <c r="AM10" s="32">
        <v>1</v>
      </c>
      <c r="AN10" s="33"/>
      <c r="AO10" s="32">
        <v>1</v>
      </c>
      <c r="AP10" s="33"/>
      <c r="AQ10" s="32">
        <v>1</v>
      </c>
      <c r="AR10" s="33"/>
      <c r="AS10" s="32">
        <v>1</v>
      </c>
      <c r="AT10" s="33"/>
      <c r="AU10" s="32">
        <v>1</v>
      </c>
      <c r="AV10" s="33"/>
      <c r="AW10" s="32">
        <v>1</v>
      </c>
      <c r="AX10" s="33"/>
      <c r="AY10" s="32">
        <v>1</v>
      </c>
    </row>
    <row r="11" spans="1:168" ht="15.75" customHeight="1" x14ac:dyDescent="0.25">
      <c r="A11">
        <f t="shared" si="0"/>
        <v>30</v>
      </c>
      <c r="B11" s="37"/>
      <c r="C11" s="37"/>
      <c r="D11" s="33" t="s">
        <v>98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2">
        <v>1</v>
      </c>
      <c r="W11" s="32">
        <v>1</v>
      </c>
      <c r="X11" s="32">
        <v>1</v>
      </c>
      <c r="Y11" s="32">
        <v>1</v>
      </c>
      <c r="Z11" s="32">
        <v>1</v>
      </c>
      <c r="AA11" s="32">
        <v>1</v>
      </c>
      <c r="AB11" s="32">
        <v>1</v>
      </c>
      <c r="AC11" s="32">
        <v>1</v>
      </c>
      <c r="AD11" s="32">
        <v>1</v>
      </c>
      <c r="AE11" s="32">
        <v>1</v>
      </c>
      <c r="AF11" s="32">
        <v>1</v>
      </c>
      <c r="AG11" s="32">
        <v>1</v>
      </c>
      <c r="AH11" s="32">
        <v>1</v>
      </c>
      <c r="AI11" s="32">
        <v>1</v>
      </c>
      <c r="AJ11" s="32">
        <v>1</v>
      </c>
      <c r="AK11" s="32">
        <v>1</v>
      </c>
      <c r="AL11" s="32">
        <v>1</v>
      </c>
      <c r="AM11" s="32">
        <v>1</v>
      </c>
      <c r="AN11" s="32">
        <v>1</v>
      </c>
      <c r="AO11" s="32">
        <v>1</v>
      </c>
      <c r="AP11" s="32">
        <v>1</v>
      </c>
      <c r="AQ11" s="32">
        <v>1</v>
      </c>
      <c r="AR11" s="32">
        <v>1</v>
      </c>
      <c r="AS11" s="32">
        <v>1</v>
      </c>
      <c r="AT11" s="32">
        <v>1</v>
      </c>
      <c r="AU11" s="32">
        <v>1</v>
      </c>
      <c r="AV11" s="32">
        <v>1</v>
      </c>
      <c r="AW11" s="32">
        <v>1</v>
      </c>
      <c r="AX11" s="32">
        <v>1</v>
      </c>
      <c r="AY11" s="32">
        <v>1</v>
      </c>
    </row>
    <row r="12" spans="1:168" ht="15.75" customHeight="1" x14ac:dyDescent="0.25">
      <c r="A12">
        <f t="shared" si="0"/>
        <v>25</v>
      </c>
      <c r="B12" s="37"/>
      <c r="C12" s="37"/>
      <c r="D12" s="33" t="s">
        <v>99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2">
        <v>1</v>
      </c>
      <c r="AB12" s="32">
        <v>1</v>
      </c>
      <c r="AC12" s="32">
        <v>1</v>
      </c>
      <c r="AD12" s="32">
        <v>1</v>
      </c>
      <c r="AE12" s="32">
        <v>1</v>
      </c>
      <c r="AF12" s="32">
        <v>1</v>
      </c>
      <c r="AG12" s="32">
        <v>1</v>
      </c>
      <c r="AH12" s="32">
        <v>1</v>
      </c>
      <c r="AI12" s="32">
        <v>1</v>
      </c>
      <c r="AJ12" s="32">
        <v>1</v>
      </c>
      <c r="AK12" s="32">
        <v>1</v>
      </c>
      <c r="AL12" s="32">
        <v>1</v>
      </c>
      <c r="AM12" s="32">
        <v>1</v>
      </c>
      <c r="AN12" s="32">
        <v>1</v>
      </c>
      <c r="AO12" s="32">
        <v>1</v>
      </c>
      <c r="AP12" s="32">
        <v>1</v>
      </c>
      <c r="AQ12" s="32">
        <v>1</v>
      </c>
      <c r="AR12" s="32">
        <v>1</v>
      </c>
      <c r="AS12" s="32">
        <v>1</v>
      </c>
      <c r="AT12" s="32">
        <v>1</v>
      </c>
      <c r="AU12" s="32">
        <v>1</v>
      </c>
      <c r="AV12" s="32">
        <v>1</v>
      </c>
      <c r="AW12" s="32">
        <v>1</v>
      </c>
      <c r="AX12" s="32">
        <v>1</v>
      </c>
      <c r="AY12" s="32">
        <v>1</v>
      </c>
    </row>
    <row r="13" spans="1:168" ht="15.75" customHeight="1" x14ac:dyDescent="0.25">
      <c r="A13">
        <f>SUM(E13:FL13)</f>
        <v>47</v>
      </c>
      <c r="B13" s="37"/>
      <c r="C13" s="37"/>
      <c r="D13" s="33" t="s">
        <v>100</v>
      </c>
      <c r="E13" s="32">
        <v>1</v>
      </c>
      <c r="F13" s="32">
        <v>1</v>
      </c>
      <c r="G13" s="32">
        <v>1</v>
      </c>
      <c r="H13" s="32">
        <v>1</v>
      </c>
      <c r="I13" s="32">
        <v>1</v>
      </c>
      <c r="J13" s="32">
        <v>1</v>
      </c>
      <c r="K13" s="32">
        <v>1</v>
      </c>
      <c r="L13" s="32">
        <v>1</v>
      </c>
      <c r="M13" s="32">
        <v>1</v>
      </c>
      <c r="N13" s="32">
        <v>1</v>
      </c>
      <c r="O13" s="32">
        <v>1</v>
      </c>
      <c r="P13" s="32">
        <v>1</v>
      </c>
      <c r="Q13" s="32">
        <v>1</v>
      </c>
      <c r="R13" s="32">
        <v>1</v>
      </c>
      <c r="S13" s="32">
        <v>1</v>
      </c>
      <c r="T13" s="32">
        <v>1</v>
      </c>
      <c r="U13" s="32">
        <v>1</v>
      </c>
      <c r="V13" s="32">
        <v>1</v>
      </c>
      <c r="W13" s="32">
        <v>1</v>
      </c>
      <c r="X13" s="32">
        <v>1</v>
      </c>
      <c r="Y13" s="32">
        <v>1</v>
      </c>
      <c r="Z13" s="32">
        <v>1</v>
      </c>
      <c r="AA13" s="32">
        <v>1</v>
      </c>
      <c r="AB13" s="32">
        <v>1</v>
      </c>
      <c r="AC13" s="32">
        <v>1</v>
      </c>
      <c r="AD13" s="32">
        <v>1</v>
      </c>
      <c r="AE13" s="32">
        <v>1</v>
      </c>
      <c r="AF13" s="32">
        <v>1</v>
      </c>
      <c r="AG13" s="32">
        <v>1</v>
      </c>
      <c r="AH13" s="32">
        <v>1</v>
      </c>
      <c r="AI13" s="32">
        <v>1</v>
      </c>
      <c r="AJ13" s="32">
        <v>1</v>
      </c>
      <c r="AK13" s="32">
        <v>1</v>
      </c>
      <c r="AL13" s="32">
        <v>1</v>
      </c>
      <c r="AM13" s="32">
        <v>1</v>
      </c>
      <c r="AN13" s="32">
        <v>1</v>
      </c>
      <c r="AO13" s="32">
        <v>1</v>
      </c>
      <c r="AP13" s="32">
        <v>1</v>
      </c>
      <c r="AQ13" s="32">
        <v>1</v>
      </c>
      <c r="AR13" s="32">
        <v>1</v>
      </c>
      <c r="AS13" s="32">
        <v>1</v>
      </c>
      <c r="AT13" s="32">
        <v>1</v>
      </c>
      <c r="AU13" s="32">
        <v>1</v>
      </c>
      <c r="AV13" s="32">
        <v>1</v>
      </c>
      <c r="AW13" s="32">
        <v>1</v>
      </c>
      <c r="AX13" s="32">
        <v>1</v>
      </c>
      <c r="AY13" s="32">
        <v>1</v>
      </c>
    </row>
    <row r="14" spans="1:168" ht="15.75" customHeight="1" x14ac:dyDescent="0.25">
      <c r="A14">
        <f t="shared" si="0"/>
        <v>25</v>
      </c>
      <c r="B14" s="37"/>
      <c r="C14" s="37"/>
      <c r="D14" s="33" t="s">
        <v>101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2">
        <v>1</v>
      </c>
      <c r="AB14" s="32">
        <v>1</v>
      </c>
      <c r="AC14" s="32">
        <v>1</v>
      </c>
      <c r="AD14" s="32">
        <v>1</v>
      </c>
      <c r="AE14" s="32">
        <v>1</v>
      </c>
      <c r="AF14" s="32">
        <v>1</v>
      </c>
      <c r="AG14" s="32">
        <v>1</v>
      </c>
      <c r="AH14" s="32">
        <v>1</v>
      </c>
      <c r="AI14" s="32">
        <v>1</v>
      </c>
      <c r="AJ14" s="32">
        <v>1</v>
      </c>
      <c r="AK14" s="32">
        <v>1</v>
      </c>
      <c r="AL14" s="32">
        <v>1</v>
      </c>
      <c r="AM14" s="32">
        <v>1</v>
      </c>
      <c r="AN14" s="32">
        <v>1</v>
      </c>
      <c r="AO14" s="32">
        <v>1</v>
      </c>
      <c r="AP14" s="32">
        <v>1</v>
      </c>
      <c r="AQ14" s="32">
        <v>1</v>
      </c>
      <c r="AR14" s="32">
        <v>1</v>
      </c>
      <c r="AS14" s="32">
        <v>1</v>
      </c>
      <c r="AT14" s="32">
        <v>1</v>
      </c>
      <c r="AU14" s="32">
        <v>1</v>
      </c>
      <c r="AV14" s="32">
        <v>1</v>
      </c>
      <c r="AW14" s="32">
        <v>1</v>
      </c>
      <c r="AX14" s="32">
        <v>1</v>
      </c>
      <c r="AY14" s="32">
        <v>1</v>
      </c>
    </row>
    <row r="15" spans="1:168" ht="15.75" customHeight="1" x14ac:dyDescent="0.25">
      <c r="A15">
        <f t="shared" si="0"/>
        <v>4</v>
      </c>
      <c r="B15" s="37"/>
      <c r="C15" s="37"/>
      <c r="D15" s="33" t="s">
        <v>102</v>
      </c>
      <c r="E15" s="33"/>
      <c r="F15" s="33"/>
      <c r="G15" s="33"/>
      <c r="H15" s="33"/>
      <c r="I15" s="33"/>
      <c r="J15" s="33"/>
      <c r="K15" s="33"/>
      <c r="L15" s="32">
        <v>1</v>
      </c>
      <c r="M15" s="33"/>
      <c r="N15" s="33"/>
      <c r="O15" s="33"/>
      <c r="P15" s="33"/>
      <c r="Q15" s="33"/>
      <c r="R15" s="33"/>
      <c r="S15" s="33"/>
      <c r="T15" s="33"/>
      <c r="U15" s="33"/>
      <c r="V15" s="32">
        <v>1</v>
      </c>
      <c r="W15" s="33"/>
      <c r="X15" s="33"/>
      <c r="Y15" s="33"/>
      <c r="Z15" s="33"/>
      <c r="AA15" s="33"/>
      <c r="AB15" s="33"/>
      <c r="AC15" s="33"/>
      <c r="AD15" s="33"/>
      <c r="AE15" s="33"/>
      <c r="AF15" s="32">
        <v>1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2">
        <v>1</v>
      </c>
      <c r="AQ15" s="33"/>
      <c r="AR15" s="33"/>
      <c r="AS15" s="33"/>
      <c r="AT15" s="33"/>
      <c r="AU15" s="33"/>
      <c r="AV15" s="33"/>
      <c r="AW15" s="33"/>
      <c r="AX15" s="33"/>
      <c r="AY15" s="33"/>
    </row>
    <row r="16" spans="1:168" ht="15.75" customHeight="1" x14ac:dyDescent="0.25">
      <c r="A16">
        <f t="shared" si="0"/>
        <v>16</v>
      </c>
      <c r="B16" s="37"/>
      <c r="C16" s="37"/>
      <c r="D16" s="33" t="s">
        <v>103</v>
      </c>
      <c r="E16" s="32">
        <v>1</v>
      </c>
      <c r="F16" s="33"/>
      <c r="G16" s="33"/>
      <c r="H16" s="32">
        <v>1</v>
      </c>
      <c r="I16" s="33"/>
      <c r="J16" s="33"/>
      <c r="K16" s="32">
        <v>1</v>
      </c>
      <c r="L16" s="33"/>
      <c r="M16" s="33"/>
      <c r="N16" s="32">
        <v>1</v>
      </c>
      <c r="O16" s="33"/>
      <c r="P16" s="33"/>
      <c r="Q16" s="32">
        <v>1</v>
      </c>
      <c r="R16" s="33"/>
      <c r="S16" s="33"/>
      <c r="T16" s="32">
        <v>1</v>
      </c>
      <c r="U16" s="33"/>
      <c r="V16" s="33"/>
      <c r="W16" s="32">
        <v>1</v>
      </c>
      <c r="X16" s="33"/>
      <c r="Y16" s="33"/>
      <c r="Z16" s="32">
        <v>1</v>
      </c>
      <c r="AA16" s="33"/>
      <c r="AB16" s="33"/>
      <c r="AC16" s="32">
        <v>1</v>
      </c>
      <c r="AD16" s="33"/>
      <c r="AE16" s="33"/>
      <c r="AF16" s="32">
        <v>1</v>
      </c>
      <c r="AG16" s="33"/>
      <c r="AH16" s="33"/>
      <c r="AI16" s="32">
        <v>1</v>
      </c>
      <c r="AJ16" s="33"/>
      <c r="AK16" s="33"/>
      <c r="AL16" s="32">
        <v>1</v>
      </c>
      <c r="AM16" s="33"/>
      <c r="AN16" s="33"/>
      <c r="AO16" s="32">
        <v>1</v>
      </c>
      <c r="AP16" s="33"/>
      <c r="AQ16" s="33"/>
      <c r="AR16" s="32">
        <v>1</v>
      </c>
      <c r="AS16" s="33"/>
      <c r="AT16" s="33"/>
      <c r="AU16" s="32">
        <v>1</v>
      </c>
      <c r="AV16" s="33"/>
      <c r="AW16" s="33"/>
      <c r="AX16" s="32">
        <v>1</v>
      </c>
      <c r="AY16" s="33"/>
    </row>
    <row r="17" spans="1:98" ht="15.75" customHeight="1" x14ac:dyDescent="0.25">
      <c r="A17">
        <f t="shared" si="0"/>
        <v>13</v>
      </c>
      <c r="B17" s="37"/>
      <c r="C17" s="37"/>
      <c r="D17" s="33" t="s">
        <v>104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2">
        <v>1</v>
      </c>
      <c r="AB17" s="33"/>
      <c r="AC17" s="32">
        <v>1</v>
      </c>
      <c r="AD17" s="33"/>
      <c r="AE17" s="32">
        <v>1</v>
      </c>
      <c r="AF17" s="33"/>
      <c r="AG17" s="32">
        <v>1</v>
      </c>
      <c r="AH17" s="33"/>
      <c r="AI17" s="32">
        <v>1</v>
      </c>
      <c r="AJ17" s="33"/>
      <c r="AK17" s="32">
        <v>1</v>
      </c>
      <c r="AL17" s="33"/>
      <c r="AM17" s="32">
        <v>1</v>
      </c>
      <c r="AN17" s="33"/>
      <c r="AO17" s="32">
        <v>1</v>
      </c>
      <c r="AP17" s="33"/>
      <c r="AQ17" s="32">
        <v>1</v>
      </c>
      <c r="AR17" s="33"/>
      <c r="AS17" s="32">
        <v>1</v>
      </c>
      <c r="AT17" s="33"/>
      <c r="AU17" s="32">
        <v>1</v>
      </c>
      <c r="AV17" s="33"/>
      <c r="AW17" s="32">
        <v>1</v>
      </c>
      <c r="AX17" s="33"/>
      <c r="AY17" s="32">
        <v>1</v>
      </c>
    </row>
    <row r="18" spans="1:98" ht="15.75" customHeight="1" x14ac:dyDescent="0.25">
      <c r="A18">
        <f t="shared" si="0"/>
        <v>5</v>
      </c>
      <c r="B18" s="37"/>
      <c r="C18" s="37"/>
      <c r="D18" s="33" t="s">
        <v>105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2">
        <v>1</v>
      </c>
      <c r="AG18" s="33"/>
      <c r="AH18" s="33"/>
      <c r="AI18" s="33"/>
      <c r="AJ18" s="33"/>
      <c r="AK18" s="32">
        <v>1</v>
      </c>
      <c r="AL18" s="33"/>
      <c r="AM18" s="33"/>
      <c r="AN18" s="33"/>
      <c r="AO18" s="33"/>
      <c r="AP18" s="32">
        <v>1</v>
      </c>
      <c r="AQ18" s="33"/>
      <c r="AR18" s="33"/>
      <c r="AS18" s="33"/>
      <c r="AT18" s="33"/>
      <c r="AU18" s="32">
        <v>1</v>
      </c>
      <c r="AV18" s="33"/>
      <c r="AW18" s="33"/>
      <c r="AX18" s="33"/>
      <c r="AY18" s="32">
        <v>1</v>
      </c>
    </row>
    <row r="19" spans="1:98" ht="15.75" customHeight="1" x14ac:dyDescent="0.25">
      <c r="A19">
        <f t="shared" si="0"/>
        <v>33</v>
      </c>
      <c r="B19" s="37"/>
      <c r="C19" s="37"/>
      <c r="D19" s="36" t="s">
        <v>114</v>
      </c>
      <c r="E19" s="32">
        <v>1</v>
      </c>
      <c r="F19" s="33"/>
      <c r="G19" s="33"/>
      <c r="H19" s="32">
        <v>1</v>
      </c>
      <c r="I19" s="33"/>
      <c r="J19" s="33"/>
      <c r="K19" s="32">
        <v>1</v>
      </c>
      <c r="L19" s="33"/>
      <c r="M19" s="33"/>
      <c r="N19" s="32">
        <v>1</v>
      </c>
      <c r="O19" s="33"/>
      <c r="P19" s="33"/>
      <c r="Q19" s="32">
        <v>1</v>
      </c>
      <c r="R19" s="33"/>
      <c r="S19" s="33"/>
      <c r="T19" s="32">
        <v>1</v>
      </c>
      <c r="U19" s="33"/>
      <c r="V19" s="33"/>
      <c r="W19" s="32">
        <v>1</v>
      </c>
      <c r="X19" s="33"/>
      <c r="Y19" s="33"/>
      <c r="Z19" s="32">
        <v>1</v>
      </c>
      <c r="AA19" s="32">
        <v>1</v>
      </c>
      <c r="AB19" s="32">
        <v>1</v>
      </c>
      <c r="AC19" s="32">
        <v>1</v>
      </c>
      <c r="AD19" s="32">
        <v>1</v>
      </c>
      <c r="AE19" s="32">
        <v>1</v>
      </c>
      <c r="AF19" s="32">
        <v>1</v>
      </c>
      <c r="AG19" s="32">
        <v>1</v>
      </c>
      <c r="AH19" s="32">
        <v>1</v>
      </c>
      <c r="AI19" s="32">
        <v>1</v>
      </c>
      <c r="AJ19" s="32">
        <v>1</v>
      </c>
      <c r="AK19" s="32">
        <v>1</v>
      </c>
      <c r="AL19" s="32">
        <v>1</v>
      </c>
      <c r="AM19" s="32">
        <v>1</v>
      </c>
      <c r="AN19" s="32">
        <v>1</v>
      </c>
      <c r="AO19" s="32">
        <v>1</v>
      </c>
      <c r="AP19" s="32">
        <v>1</v>
      </c>
      <c r="AQ19" s="32">
        <v>1</v>
      </c>
      <c r="AR19" s="32">
        <v>1</v>
      </c>
      <c r="AS19" s="32">
        <v>1</v>
      </c>
      <c r="AT19" s="32">
        <v>1</v>
      </c>
      <c r="AU19" s="32">
        <v>1</v>
      </c>
      <c r="AV19" s="32">
        <v>1</v>
      </c>
      <c r="AW19" s="32">
        <v>1</v>
      </c>
      <c r="AX19" s="32">
        <v>1</v>
      </c>
      <c r="AY19" s="32">
        <v>1</v>
      </c>
    </row>
    <row r="20" spans="1:98" ht="15.75" customHeight="1" x14ac:dyDescent="0.25">
      <c r="A20">
        <f t="shared" si="0"/>
        <v>1</v>
      </c>
      <c r="B20" s="33"/>
      <c r="C20" s="33"/>
      <c r="D20" s="33" t="s">
        <v>106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2">
        <v>1</v>
      </c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</row>
    <row r="21" spans="1:98" s="45" customFormat="1" ht="15.75" customHeight="1" x14ac:dyDescent="0.25">
      <c r="A21">
        <f t="shared" si="0"/>
        <v>0</v>
      </c>
      <c r="D21" s="46"/>
    </row>
    <row r="22" spans="1:98" s="45" customFormat="1" ht="15.75" customHeight="1" x14ac:dyDescent="0.25">
      <c r="A22">
        <f t="shared" si="0"/>
        <v>0</v>
      </c>
      <c r="B22" s="47"/>
      <c r="C22" s="47"/>
      <c r="D22" s="47"/>
    </row>
    <row r="23" spans="1:98" ht="15.75" customHeight="1" x14ac:dyDescent="0.25">
      <c r="A23">
        <f t="shared" si="0"/>
        <v>47</v>
      </c>
      <c r="B23" s="37" t="s">
        <v>87</v>
      </c>
      <c r="C23" s="37" t="s">
        <v>88</v>
      </c>
      <c r="D23" s="33" t="s">
        <v>89</v>
      </c>
      <c r="AZ23" s="32">
        <v>1</v>
      </c>
      <c r="BA23" s="32">
        <v>1</v>
      </c>
      <c r="BB23" s="32">
        <v>1</v>
      </c>
      <c r="BC23" s="32">
        <v>1</v>
      </c>
      <c r="BD23" s="32">
        <v>1</v>
      </c>
      <c r="BE23" s="32">
        <v>1</v>
      </c>
      <c r="BF23" s="32">
        <v>1</v>
      </c>
      <c r="BG23" s="32">
        <v>1</v>
      </c>
      <c r="BH23" s="32">
        <v>1</v>
      </c>
      <c r="BI23" s="32">
        <v>1</v>
      </c>
      <c r="BJ23" s="32">
        <v>1</v>
      </c>
      <c r="BK23" s="32">
        <v>1</v>
      </c>
      <c r="BL23" s="32">
        <v>1</v>
      </c>
      <c r="BM23" s="32">
        <v>1</v>
      </c>
      <c r="BN23" s="32">
        <v>1</v>
      </c>
      <c r="BO23" s="32">
        <v>1</v>
      </c>
      <c r="BP23" s="32">
        <v>1</v>
      </c>
      <c r="BQ23" s="32">
        <v>1</v>
      </c>
      <c r="BR23" s="32">
        <v>1</v>
      </c>
      <c r="BS23" s="32">
        <v>1</v>
      </c>
      <c r="BT23" s="32">
        <v>1</v>
      </c>
      <c r="BU23" s="32">
        <v>1</v>
      </c>
      <c r="BV23" s="32">
        <v>1</v>
      </c>
      <c r="BW23" s="32">
        <v>1</v>
      </c>
      <c r="BX23" s="32">
        <v>1</v>
      </c>
      <c r="BY23" s="32">
        <v>1</v>
      </c>
      <c r="BZ23" s="32">
        <v>1</v>
      </c>
      <c r="CA23" s="32">
        <v>1</v>
      </c>
      <c r="CB23" s="32">
        <v>1</v>
      </c>
      <c r="CC23" s="32">
        <v>1</v>
      </c>
      <c r="CD23" s="32">
        <v>1</v>
      </c>
      <c r="CE23" s="32">
        <v>1</v>
      </c>
      <c r="CF23" s="32">
        <v>1</v>
      </c>
      <c r="CG23" s="32">
        <v>1</v>
      </c>
      <c r="CH23" s="32">
        <v>1</v>
      </c>
      <c r="CI23" s="32">
        <v>1</v>
      </c>
      <c r="CJ23" s="32">
        <v>1</v>
      </c>
      <c r="CK23" s="32">
        <v>1</v>
      </c>
      <c r="CL23" s="32">
        <v>1</v>
      </c>
      <c r="CM23" s="32">
        <v>1</v>
      </c>
      <c r="CN23" s="32">
        <v>1</v>
      </c>
      <c r="CO23" s="32">
        <v>1</v>
      </c>
      <c r="CP23" s="32">
        <v>1</v>
      </c>
      <c r="CQ23" s="32">
        <v>1</v>
      </c>
      <c r="CR23" s="32">
        <v>1</v>
      </c>
      <c r="CS23" s="32">
        <v>1</v>
      </c>
      <c r="CT23" s="32">
        <v>1</v>
      </c>
    </row>
    <row r="24" spans="1:98" ht="15.75" customHeight="1" x14ac:dyDescent="0.25">
      <c r="A24">
        <f t="shared" si="0"/>
        <v>47</v>
      </c>
      <c r="B24" s="37"/>
      <c r="C24" s="37"/>
      <c r="D24" s="33" t="s">
        <v>91</v>
      </c>
      <c r="AZ24" s="32">
        <v>1</v>
      </c>
      <c r="BA24" s="32">
        <v>1</v>
      </c>
      <c r="BB24" s="32">
        <v>1</v>
      </c>
      <c r="BC24" s="32">
        <v>1</v>
      </c>
      <c r="BD24" s="32">
        <v>1</v>
      </c>
      <c r="BE24" s="32">
        <v>1</v>
      </c>
      <c r="BF24" s="32">
        <v>1</v>
      </c>
      <c r="BG24" s="32">
        <v>1</v>
      </c>
      <c r="BH24" s="32">
        <v>1</v>
      </c>
      <c r="BI24" s="32">
        <v>1</v>
      </c>
      <c r="BJ24" s="32">
        <v>1</v>
      </c>
      <c r="BK24" s="32">
        <v>1</v>
      </c>
      <c r="BL24" s="32">
        <v>1</v>
      </c>
      <c r="BM24" s="32">
        <v>1</v>
      </c>
      <c r="BN24" s="32">
        <v>1</v>
      </c>
      <c r="BO24" s="32">
        <v>1</v>
      </c>
      <c r="BP24" s="32">
        <v>1</v>
      </c>
      <c r="BQ24" s="32">
        <v>1</v>
      </c>
      <c r="BR24" s="32">
        <v>1</v>
      </c>
      <c r="BS24" s="32">
        <v>1</v>
      </c>
      <c r="BT24" s="32">
        <v>1</v>
      </c>
      <c r="BU24" s="32">
        <v>1</v>
      </c>
      <c r="BV24" s="32">
        <v>1</v>
      </c>
      <c r="BW24" s="32">
        <v>1</v>
      </c>
      <c r="BX24" s="32">
        <v>1</v>
      </c>
      <c r="BY24" s="32">
        <v>1</v>
      </c>
      <c r="BZ24" s="32">
        <v>1</v>
      </c>
      <c r="CA24" s="32">
        <v>1</v>
      </c>
      <c r="CB24" s="32">
        <v>1</v>
      </c>
      <c r="CC24" s="32">
        <v>1</v>
      </c>
      <c r="CD24" s="32">
        <v>1</v>
      </c>
      <c r="CE24" s="32">
        <v>1</v>
      </c>
      <c r="CF24" s="32">
        <v>1</v>
      </c>
      <c r="CG24" s="32">
        <v>1</v>
      </c>
      <c r="CH24" s="32">
        <v>1</v>
      </c>
      <c r="CI24" s="32">
        <v>1</v>
      </c>
      <c r="CJ24" s="32">
        <v>1</v>
      </c>
      <c r="CK24" s="32">
        <v>1</v>
      </c>
      <c r="CL24" s="32">
        <v>1</v>
      </c>
      <c r="CM24" s="32">
        <v>1</v>
      </c>
      <c r="CN24" s="32">
        <v>1</v>
      </c>
      <c r="CO24" s="32">
        <v>1</v>
      </c>
      <c r="CP24" s="32">
        <v>1</v>
      </c>
      <c r="CQ24" s="32">
        <v>1</v>
      </c>
      <c r="CR24" s="32">
        <v>1</v>
      </c>
      <c r="CS24" s="32">
        <v>1</v>
      </c>
      <c r="CT24" s="32">
        <v>1</v>
      </c>
    </row>
    <row r="25" spans="1:98" ht="15.75" customHeight="1" x14ac:dyDescent="0.25">
      <c r="A25">
        <f t="shared" si="0"/>
        <v>47</v>
      </c>
      <c r="B25" s="37"/>
      <c r="C25" s="37"/>
      <c r="D25" s="33" t="s">
        <v>92</v>
      </c>
      <c r="AZ25" s="32">
        <v>1</v>
      </c>
      <c r="BA25" s="32">
        <v>1</v>
      </c>
      <c r="BB25" s="32">
        <v>1</v>
      </c>
      <c r="BC25" s="32">
        <v>1</v>
      </c>
      <c r="BD25" s="32">
        <v>1</v>
      </c>
      <c r="BE25" s="32">
        <v>1</v>
      </c>
      <c r="BF25" s="32">
        <v>1</v>
      </c>
      <c r="BG25" s="32">
        <v>1</v>
      </c>
      <c r="BH25" s="32">
        <v>1</v>
      </c>
      <c r="BI25" s="32">
        <v>1</v>
      </c>
      <c r="BJ25" s="32">
        <v>1</v>
      </c>
      <c r="BK25" s="32">
        <v>1</v>
      </c>
      <c r="BL25" s="32">
        <v>1</v>
      </c>
      <c r="BM25" s="32">
        <v>1</v>
      </c>
      <c r="BN25" s="32">
        <v>1</v>
      </c>
      <c r="BO25" s="32">
        <v>1</v>
      </c>
      <c r="BP25" s="32">
        <v>1</v>
      </c>
      <c r="BQ25" s="32">
        <v>1</v>
      </c>
      <c r="BR25" s="32">
        <v>1</v>
      </c>
      <c r="BS25" s="32">
        <v>1</v>
      </c>
      <c r="BT25" s="32">
        <v>1</v>
      </c>
      <c r="BU25" s="32">
        <v>1</v>
      </c>
      <c r="BV25" s="32">
        <v>1</v>
      </c>
      <c r="BW25" s="32">
        <v>1</v>
      </c>
      <c r="BX25" s="32">
        <v>1</v>
      </c>
      <c r="BY25" s="32">
        <v>1</v>
      </c>
      <c r="BZ25" s="32">
        <v>1</v>
      </c>
      <c r="CA25" s="32">
        <v>1</v>
      </c>
      <c r="CB25" s="32">
        <v>1</v>
      </c>
      <c r="CC25" s="32">
        <v>1</v>
      </c>
      <c r="CD25" s="32">
        <v>1</v>
      </c>
      <c r="CE25" s="32">
        <v>1</v>
      </c>
      <c r="CF25" s="32">
        <v>1</v>
      </c>
      <c r="CG25" s="32">
        <v>1</v>
      </c>
      <c r="CH25" s="32">
        <v>1</v>
      </c>
      <c r="CI25" s="32">
        <v>1</v>
      </c>
      <c r="CJ25" s="32">
        <v>1</v>
      </c>
      <c r="CK25" s="32">
        <v>1</v>
      </c>
      <c r="CL25" s="32">
        <v>1</v>
      </c>
      <c r="CM25" s="32">
        <v>1</v>
      </c>
      <c r="CN25" s="32">
        <v>1</v>
      </c>
      <c r="CO25" s="32">
        <v>1</v>
      </c>
      <c r="CP25" s="32">
        <v>1</v>
      </c>
      <c r="CQ25" s="32">
        <v>1</v>
      </c>
      <c r="CR25" s="32">
        <v>1</v>
      </c>
      <c r="CS25" s="32">
        <v>1</v>
      </c>
      <c r="CT25" s="32">
        <v>1</v>
      </c>
    </row>
    <row r="26" spans="1:98" ht="15.75" customHeight="1" x14ac:dyDescent="0.25">
      <c r="A26">
        <f t="shared" si="0"/>
        <v>47</v>
      </c>
      <c r="B26" s="37"/>
      <c r="C26" s="37"/>
      <c r="D26" s="33" t="s">
        <v>93</v>
      </c>
      <c r="AZ26" s="32">
        <v>1</v>
      </c>
      <c r="BA26" s="32">
        <v>1</v>
      </c>
      <c r="BB26" s="32">
        <v>1</v>
      </c>
      <c r="BC26" s="32">
        <v>1</v>
      </c>
      <c r="BD26" s="32">
        <v>1</v>
      </c>
      <c r="BE26" s="32">
        <v>1</v>
      </c>
      <c r="BF26" s="32">
        <v>1</v>
      </c>
      <c r="BG26" s="32">
        <v>1</v>
      </c>
      <c r="BH26" s="32">
        <v>1</v>
      </c>
      <c r="BI26" s="32">
        <v>1</v>
      </c>
      <c r="BJ26" s="32">
        <v>1</v>
      </c>
      <c r="BK26" s="32">
        <v>1</v>
      </c>
      <c r="BL26" s="32">
        <v>1</v>
      </c>
      <c r="BM26" s="32">
        <v>1</v>
      </c>
      <c r="BN26" s="32">
        <v>1</v>
      </c>
      <c r="BO26" s="32">
        <v>1</v>
      </c>
      <c r="BP26" s="32">
        <v>1</v>
      </c>
      <c r="BQ26" s="32">
        <v>1</v>
      </c>
      <c r="BR26" s="32">
        <v>1</v>
      </c>
      <c r="BS26" s="32">
        <v>1</v>
      </c>
      <c r="BT26" s="32">
        <v>1</v>
      </c>
      <c r="BU26" s="32">
        <v>1</v>
      </c>
      <c r="BV26" s="32">
        <v>1</v>
      </c>
      <c r="BW26" s="32">
        <v>1</v>
      </c>
      <c r="BX26" s="32">
        <v>1</v>
      </c>
      <c r="BY26" s="32">
        <v>1</v>
      </c>
      <c r="BZ26" s="32">
        <v>1</v>
      </c>
      <c r="CA26" s="32">
        <v>1</v>
      </c>
      <c r="CB26" s="32">
        <v>1</v>
      </c>
      <c r="CC26" s="32">
        <v>1</v>
      </c>
      <c r="CD26" s="32">
        <v>1</v>
      </c>
      <c r="CE26" s="32">
        <v>1</v>
      </c>
      <c r="CF26" s="32">
        <v>1</v>
      </c>
      <c r="CG26" s="32">
        <v>1</v>
      </c>
      <c r="CH26" s="32">
        <v>1</v>
      </c>
      <c r="CI26" s="32">
        <v>1</v>
      </c>
      <c r="CJ26" s="32">
        <v>1</v>
      </c>
      <c r="CK26" s="32">
        <v>1</v>
      </c>
      <c r="CL26" s="32">
        <v>1</v>
      </c>
      <c r="CM26" s="32">
        <v>1</v>
      </c>
      <c r="CN26" s="32">
        <v>1</v>
      </c>
      <c r="CO26" s="32">
        <v>1</v>
      </c>
      <c r="CP26" s="32">
        <v>1</v>
      </c>
      <c r="CQ26" s="32">
        <v>1</v>
      </c>
      <c r="CR26" s="32">
        <v>1</v>
      </c>
      <c r="CS26" s="32">
        <v>1</v>
      </c>
      <c r="CT26" s="32">
        <v>1</v>
      </c>
    </row>
    <row r="27" spans="1:98" ht="15.75" customHeight="1" x14ac:dyDescent="0.25">
      <c r="A27">
        <f t="shared" si="0"/>
        <v>47</v>
      </c>
      <c r="B27" s="37"/>
      <c r="C27" s="37"/>
      <c r="D27" s="33" t="s">
        <v>94</v>
      </c>
      <c r="AZ27" s="32">
        <v>1</v>
      </c>
      <c r="BA27" s="32">
        <v>1</v>
      </c>
      <c r="BB27" s="32">
        <v>1</v>
      </c>
      <c r="BC27" s="32">
        <v>1</v>
      </c>
      <c r="BD27" s="32">
        <v>1</v>
      </c>
      <c r="BE27" s="32">
        <v>1</v>
      </c>
      <c r="BF27" s="32">
        <v>1</v>
      </c>
      <c r="BG27" s="32">
        <v>1</v>
      </c>
      <c r="BH27" s="32">
        <v>1</v>
      </c>
      <c r="BI27" s="32">
        <v>1</v>
      </c>
      <c r="BJ27" s="32">
        <v>1</v>
      </c>
      <c r="BK27" s="32">
        <v>1</v>
      </c>
      <c r="BL27" s="32">
        <v>1</v>
      </c>
      <c r="BM27" s="32">
        <v>1</v>
      </c>
      <c r="BN27" s="32">
        <v>1</v>
      </c>
      <c r="BO27" s="32">
        <v>1</v>
      </c>
      <c r="BP27" s="32">
        <v>1</v>
      </c>
      <c r="BQ27" s="32">
        <v>1</v>
      </c>
      <c r="BR27" s="32">
        <v>1</v>
      </c>
      <c r="BS27" s="32">
        <v>1</v>
      </c>
      <c r="BT27" s="32">
        <v>1</v>
      </c>
      <c r="BU27" s="32">
        <v>1</v>
      </c>
      <c r="BV27" s="32">
        <v>1</v>
      </c>
      <c r="BW27" s="32">
        <v>1</v>
      </c>
      <c r="BX27" s="32">
        <v>1</v>
      </c>
      <c r="BY27" s="32">
        <v>1</v>
      </c>
      <c r="BZ27" s="32">
        <v>1</v>
      </c>
      <c r="CA27" s="32">
        <v>1</v>
      </c>
      <c r="CB27" s="32">
        <v>1</v>
      </c>
      <c r="CC27" s="32">
        <v>1</v>
      </c>
      <c r="CD27" s="32">
        <v>1</v>
      </c>
      <c r="CE27" s="32">
        <v>1</v>
      </c>
      <c r="CF27" s="32">
        <v>1</v>
      </c>
      <c r="CG27" s="32">
        <v>1</v>
      </c>
      <c r="CH27" s="32">
        <v>1</v>
      </c>
      <c r="CI27" s="32">
        <v>1</v>
      </c>
      <c r="CJ27" s="32">
        <v>1</v>
      </c>
      <c r="CK27" s="32">
        <v>1</v>
      </c>
      <c r="CL27" s="32">
        <v>1</v>
      </c>
      <c r="CM27" s="32">
        <v>1</v>
      </c>
      <c r="CN27" s="32">
        <v>1</v>
      </c>
      <c r="CO27" s="32">
        <v>1</v>
      </c>
      <c r="CP27" s="32">
        <v>1</v>
      </c>
      <c r="CQ27" s="32">
        <v>1</v>
      </c>
      <c r="CR27" s="32">
        <v>1</v>
      </c>
      <c r="CS27" s="32">
        <v>1</v>
      </c>
      <c r="CT27" s="32">
        <v>1</v>
      </c>
    </row>
    <row r="28" spans="1:98" ht="15.75" customHeight="1" x14ac:dyDescent="0.25">
      <c r="A28">
        <f t="shared" si="0"/>
        <v>22</v>
      </c>
      <c r="B28" s="37"/>
      <c r="C28" s="37"/>
      <c r="D28" s="33" t="s">
        <v>95</v>
      </c>
      <c r="AZ28" s="32">
        <v>1</v>
      </c>
      <c r="BA28" s="32">
        <v>1</v>
      </c>
      <c r="BB28" s="32">
        <v>1</v>
      </c>
      <c r="BC28" s="32">
        <v>1</v>
      </c>
      <c r="BD28" s="32">
        <v>1</v>
      </c>
      <c r="BE28" s="32">
        <v>1</v>
      </c>
      <c r="BF28" s="32">
        <v>1</v>
      </c>
      <c r="BG28" s="32">
        <v>1</v>
      </c>
      <c r="BH28" s="32">
        <v>1</v>
      </c>
      <c r="BI28" s="32">
        <v>1</v>
      </c>
      <c r="BJ28" s="32">
        <v>1</v>
      </c>
      <c r="BK28" s="32">
        <v>1</v>
      </c>
      <c r="BL28" s="32">
        <v>1</v>
      </c>
      <c r="BM28" s="32">
        <v>1</v>
      </c>
      <c r="BN28" s="32">
        <v>1</v>
      </c>
      <c r="BO28" s="32">
        <v>1</v>
      </c>
      <c r="BP28" s="32">
        <v>1</v>
      </c>
      <c r="BQ28" s="32">
        <v>1</v>
      </c>
      <c r="BR28" s="32">
        <v>1</v>
      </c>
      <c r="BS28" s="32">
        <v>1</v>
      </c>
      <c r="BT28" s="32">
        <v>1</v>
      </c>
      <c r="BU28" s="32">
        <v>1</v>
      </c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2"/>
    </row>
    <row r="29" spans="1:98" ht="15.75" customHeight="1" x14ac:dyDescent="0.25">
      <c r="A29">
        <f t="shared" si="0"/>
        <v>25</v>
      </c>
      <c r="B29" s="37"/>
      <c r="C29" s="37"/>
      <c r="D29" s="33" t="s">
        <v>96</v>
      </c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2">
        <v>1</v>
      </c>
      <c r="BW29" s="32">
        <v>1</v>
      </c>
      <c r="BX29" s="32">
        <v>1</v>
      </c>
      <c r="BY29" s="32">
        <v>1</v>
      </c>
      <c r="BZ29" s="32">
        <v>1</v>
      </c>
      <c r="CA29" s="32">
        <v>1</v>
      </c>
      <c r="CB29" s="32">
        <v>1</v>
      </c>
      <c r="CC29" s="32">
        <v>1</v>
      </c>
      <c r="CD29" s="32">
        <v>1</v>
      </c>
      <c r="CE29" s="32">
        <v>1</v>
      </c>
      <c r="CF29" s="32">
        <v>1</v>
      </c>
      <c r="CG29" s="32">
        <v>1</v>
      </c>
      <c r="CH29" s="32">
        <v>1</v>
      </c>
      <c r="CI29" s="32">
        <v>1</v>
      </c>
      <c r="CJ29" s="32">
        <v>1</v>
      </c>
      <c r="CK29" s="32">
        <v>1</v>
      </c>
      <c r="CL29" s="32">
        <v>1</v>
      </c>
      <c r="CM29" s="32">
        <v>1</v>
      </c>
      <c r="CN29" s="32">
        <v>1</v>
      </c>
      <c r="CO29" s="32">
        <v>1</v>
      </c>
      <c r="CP29" s="32">
        <v>1</v>
      </c>
      <c r="CQ29" s="32">
        <v>1</v>
      </c>
      <c r="CR29" s="32">
        <v>1</v>
      </c>
      <c r="CS29" s="32">
        <v>1</v>
      </c>
      <c r="CT29" s="32">
        <v>1</v>
      </c>
    </row>
    <row r="30" spans="1:98" ht="15.75" customHeight="1" x14ac:dyDescent="0.25">
      <c r="A30">
        <f t="shared" si="0"/>
        <v>24</v>
      </c>
      <c r="B30" s="37"/>
      <c r="C30" s="37"/>
      <c r="D30" s="33" t="s">
        <v>97</v>
      </c>
      <c r="AZ30" s="32">
        <v>1</v>
      </c>
      <c r="BA30" s="33"/>
      <c r="BB30" s="32">
        <v>1</v>
      </c>
      <c r="BC30" s="33"/>
      <c r="BD30" s="32">
        <v>1</v>
      </c>
      <c r="BE30" s="33"/>
      <c r="BF30" s="32">
        <v>1</v>
      </c>
      <c r="BG30" s="33"/>
      <c r="BH30" s="32">
        <v>1</v>
      </c>
      <c r="BI30" s="33"/>
      <c r="BJ30" s="32">
        <v>1</v>
      </c>
      <c r="BK30" s="33"/>
      <c r="BL30" s="32">
        <v>1</v>
      </c>
      <c r="BM30" s="33"/>
      <c r="BN30" s="32">
        <v>1</v>
      </c>
      <c r="BO30" s="33"/>
      <c r="BP30" s="32">
        <v>1</v>
      </c>
      <c r="BQ30" s="33"/>
      <c r="BR30" s="32">
        <v>1</v>
      </c>
      <c r="BS30" s="33"/>
      <c r="BT30" s="32">
        <v>1</v>
      </c>
      <c r="BU30" s="33"/>
      <c r="BV30" s="32">
        <v>1</v>
      </c>
      <c r="BW30" s="33"/>
      <c r="BX30" s="32">
        <v>1</v>
      </c>
      <c r="BY30" s="33"/>
      <c r="BZ30" s="32">
        <v>1</v>
      </c>
      <c r="CA30" s="33"/>
      <c r="CB30" s="32">
        <v>1</v>
      </c>
      <c r="CC30" s="33"/>
      <c r="CD30" s="32">
        <v>1</v>
      </c>
      <c r="CE30" s="33"/>
      <c r="CF30" s="32">
        <v>1</v>
      </c>
      <c r="CG30" s="33"/>
      <c r="CH30" s="32">
        <v>1</v>
      </c>
      <c r="CI30" s="33"/>
      <c r="CJ30" s="32">
        <v>1</v>
      </c>
      <c r="CK30" s="33"/>
      <c r="CL30" s="32">
        <v>1</v>
      </c>
      <c r="CM30" s="33"/>
      <c r="CN30" s="32">
        <v>1</v>
      </c>
      <c r="CO30" s="33"/>
      <c r="CP30" s="32">
        <v>1</v>
      </c>
      <c r="CQ30" s="33"/>
      <c r="CR30" s="32">
        <v>1</v>
      </c>
      <c r="CS30" s="33"/>
      <c r="CT30" s="32">
        <v>1</v>
      </c>
    </row>
    <row r="31" spans="1:98" ht="15.75" customHeight="1" x14ac:dyDescent="0.25">
      <c r="A31">
        <f t="shared" si="0"/>
        <v>30</v>
      </c>
      <c r="B31" s="37"/>
      <c r="C31" s="37"/>
      <c r="D31" s="33" t="s">
        <v>98</v>
      </c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2">
        <v>1</v>
      </c>
      <c r="BR31" s="32">
        <v>1</v>
      </c>
      <c r="BS31" s="32">
        <v>1</v>
      </c>
      <c r="BT31" s="32">
        <v>1</v>
      </c>
      <c r="BU31" s="32">
        <v>1</v>
      </c>
      <c r="BV31" s="32">
        <v>1</v>
      </c>
      <c r="BW31" s="32">
        <v>1</v>
      </c>
      <c r="BX31" s="32">
        <v>1</v>
      </c>
      <c r="BY31" s="32">
        <v>1</v>
      </c>
      <c r="BZ31" s="32">
        <v>1</v>
      </c>
      <c r="CA31" s="32">
        <v>1</v>
      </c>
      <c r="CB31" s="32">
        <v>1</v>
      </c>
      <c r="CC31" s="32">
        <v>1</v>
      </c>
      <c r="CD31" s="32">
        <v>1</v>
      </c>
      <c r="CE31" s="32">
        <v>1</v>
      </c>
      <c r="CF31" s="32">
        <v>1</v>
      </c>
      <c r="CG31" s="32">
        <v>1</v>
      </c>
      <c r="CH31" s="32">
        <v>1</v>
      </c>
      <c r="CI31" s="32">
        <v>1</v>
      </c>
      <c r="CJ31" s="32">
        <v>1</v>
      </c>
      <c r="CK31" s="32">
        <v>1</v>
      </c>
      <c r="CL31" s="32">
        <v>1</v>
      </c>
      <c r="CM31" s="32">
        <v>1</v>
      </c>
      <c r="CN31" s="32">
        <v>1</v>
      </c>
      <c r="CO31" s="32">
        <v>1</v>
      </c>
      <c r="CP31" s="32">
        <v>1</v>
      </c>
      <c r="CQ31" s="32">
        <v>1</v>
      </c>
      <c r="CR31" s="32">
        <v>1</v>
      </c>
      <c r="CS31" s="32">
        <v>1</v>
      </c>
      <c r="CT31" s="32">
        <v>1</v>
      </c>
    </row>
    <row r="32" spans="1:98" ht="15.75" customHeight="1" x14ac:dyDescent="0.25">
      <c r="A32">
        <f t="shared" si="0"/>
        <v>25</v>
      </c>
      <c r="B32" s="37"/>
      <c r="C32" s="37"/>
      <c r="D32" s="33" t="s">
        <v>99</v>
      </c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2">
        <v>1</v>
      </c>
      <c r="BW32" s="32">
        <v>1</v>
      </c>
      <c r="BX32" s="32">
        <v>1</v>
      </c>
      <c r="BY32" s="32">
        <v>1</v>
      </c>
      <c r="BZ32" s="32">
        <v>1</v>
      </c>
      <c r="CA32" s="32">
        <v>1</v>
      </c>
      <c r="CB32" s="32">
        <v>1</v>
      </c>
      <c r="CC32" s="32">
        <v>1</v>
      </c>
      <c r="CD32" s="32">
        <v>1</v>
      </c>
      <c r="CE32" s="32">
        <v>1</v>
      </c>
      <c r="CF32" s="32">
        <v>1</v>
      </c>
      <c r="CG32" s="32">
        <v>1</v>
      </c>
      <c r="CH32" s="32">
        <v>1</v>
      </c>
      <c r="CI32" s="32">
        <v>1</v>
      </c>
      <c r="CJ32" s="32">
        <v>1</v>
      </c>
      <c r="CK32" s="32">
        <v>1</v>
      </c>
      <c r="CL32" s="32">
        <v>1</v>
      </c>
      <c r="CM32" s="32">
        <v>1</v>
      </c>
      <c r="CN32" s="32">
        <v>1</v>
      </c>
      <c r="CO32" s="32">
        <v>1</v>
      </c>
      <c r="CP32" s="32">
        <v>1</v>
      </c>
      <c r="CQ32" s="32">
        <v>1</v>
      </c>
      <c r="CR32" s="32">
        <v>1</v>
      </c>
      <c r="CS32" s="32">
        <v>1</v>
      </c>
      <c r="CT32" s="32">
        <v>1</v>
      </c>
    </row>
    <row r="33" spans="1:133" ht="15.75" customHeight="1" x14ac:dyDescent="0.25">
      <c r="A33">
        <f t="shared" si="0"/>
        <v>22</v>
      </c>
      <c r="B33" s="37"/>
      <c r="C33" s="37"/>
      <c r="D33" s="33" t="s">
        <v>107</v>
      </c>
      <c r="AZ33" s="32">
        <v>1</v>
      </c>
      <c r="BA33" s="32">
        <v>1</v>
      </c>
      <c r="BB33" s="32">
        <v>1</v>
      </c>
      <c r="BC33" s="32">
        <v>1</v>
      </c>
      <c r="BD33" s="32">
        <v>1</v>
      </c>
      <c r="BE33" s="32">
        <v>1</v>
      </c>
      <c r="BF33" s="32">
        <v>1</v>
      </c>
      <c r="BG33" s="32">
        <v>1</v>
      </c>
      <c r="BH33" s="32">
        <v>1</v>
      </c>
      <c r="BI33" s="32">
        <v>1</v>
      </c>
      <c r="BJ33" s="32">
        <v>1</v>
      </c>
      <c r="BK33" s="32">
        <v>1</v>
      </c>
      <c r="BL33" s="32">
        <v>1</v>
      </c>
      <c r="BM33" s="32">
        <v>1</v>
      </c>
      <c r="BN33" s="32">
        <v>1</v>
      </c>
      <c r="BO33" s="32">
        <v>1</v>
      </c>
      <c r="BP33" s="32">
        <v>1</v>
      </c>
      <c r="BQ33" s="32">
        <v>1</v>
      </c>
      <c r="BR33" s="32">
        <v>1</v>
      </c>
      <c r="BS33" s="32">
        <v>1</v>
      </c>
      <c r="BT33" s="32">
        <v>1</v>
      </c>
      <c r="BU33" s="32">
        <v>1</v>
      </c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2"/>
    </row>
    <row r="34" spans="1:133" ht="15.75" customHeight="1" x14ac:dyDescent="0.25">
      <c r="A34">
        <f t="shared" si="0"/>
        <v>47</v>
      </c>
      <c r="B34" s="37"/>
      <c r="C34" s="37"/>
      <c r="D34" s="33" t="s">
        <v>100</v>
      </c>
      <c r="AZ34" s="32">
        <v>1</v>
      </c>
      <c r="BA34" s="32">
        <v>1</v>
      </c>
      <c r="BB34" s="32">
        <v>1</v>
      </c>
      <c r="BC34" s="32">
        <v>1</v>
      </c>
      <c r="BD34" s="32">
        <v>1</v>
      </c>
      <c r="BE34" s="32">
        <v>1</v>
      </c>
      <c r="BF34" s="32">
        <v>1</v>
      </c>
      <c r="BG34" s="32">
        <v>1</v>
      </c>
      <c r="BH34" s="32">
        <v>1</v>
      </c>
      <c r="BI34" s="32">
        <v>1</v>
      </c>
      <c r="BJ34" s="32">
        <v>1</v>
      </c>
      <c r="BK34" s="32">
        <v>1</v>
      </c>
      <c r="BL34" s="32">
        <v>1</v>
      </c>
      <c r="BM34" s="32">
        <v>1</v>
      </c>
      <c r="BN34" s="32">
        <v>1</v>
      </c>
      <c r="BO34" s="32">
        <v>1</v>
      </c>
      <c r="BP34" s="32">
        <v>1</v>
      </c>
      <c r="BQ34" s="32">
        <v>1</v>
      </c>
      <c r="BR34" s="32">
        <v>1</v>
      </c>
      <c r="BS34" s="32">
        <v>1</v>
      </c>
      <c r="BT34" s="32">
        <v>1</v>
      </c>
      <c r="BU34" s="32">
        <v>1</v>
      </c>
      <c r="BV34" s="32">
        <v>1</v>
      </c>
      <c r="BW34" s="32">
        <v>1</v>
      </c>
      <c r="BX34" s="32">
        <v>1</v>
      </c>
      <c r="BY34" s="32">
        <v>1</v>
      </c>
      <c r="BZ34" s="32">
        <v>1</v>
      </c>
      <c r="CA34" s="32">
        <v>1</v>
      </c>
      <c r="CB34" s="32">
        <v>1</v>
      </c>
      <c r="CC34" s="32">
        <v>1</v>
      </c>
      <c r="CD34" s="32">
        <v>1</v>
      </c>
      <c r="CE34" s="32">
        <v>1</v>
      </c>
      <c r="CF34" s="32">
        <v>1</v>
      </c>
      <c r="CG34" s="32">
        <v>1</v>
      </c>
      <c r="CH34" s="32">
        <v>1</v>
      </c>
      <c r="CI34" s="32">
        <v>1</v>
      </c>
      <c r="CJ34" s="32">
        <v>1</v>
      </c>
      <c r="CK34" s="32">
        <v>1</v>
      </c>
      <c r="CL34" s="32">
        <v>1</v>
      </c>
      <c r="CM34" s="32">
        <v>1</v>
      </c>
      <c r="CN34" s="32">
        <v>1</v>
      </c>
      <c r="CO34" s="32">
        <v>1</v>
      </c>
      <c r="CP34" s="32">
        <v>1</v>
      </c>
      <c r="CQ34" s="32">
        <v>1</v>
      </c>
      <c r="CR34" s="32">
        <v>1</v>
      </c>
      <c r="CS34" s="32">
        <v>1</v>
      </c>
      <c r="CT34" s="32">
        <v>1</v>
      </c>
    </row>
    <row r="35" spans="1:133" ht="15.75" customHeight="1" x14ac:dyDescent="0.25">
      <c r="A35">
        <f t="shared" si="0"/>
        <v>16</v>
      </c>
      <c r="B35" s="37"/>
      <c r="C35" s="37"/>
      <c r="D35" s="33" t="s">
        <v>103</v>
      </c>
      <c r="AZ35" s="32">
        <v>1</v>
      </c>
      <c r="BA35" s="33"/>
      <c r="BB35" s="33"/>
      <c r="BC35" s="32">
        <v>1</v>
      </c>
      <c r="BD35" s="33"/>
      <c r="BE35" s="33"/>
      <c r="BF35" s="32">
        <v>1</v>
      </c>
      <c r="BG35" s="33"/>
      <c r="BH35" s="33"/>
      <c r="BI35" s="32">
        <v>1</v>
      </c>
      <c r="BJ35" s="33"/>
      <c r="BK35" s="33"/>
      <c r="BL35" s="32">
        <v>1</v>
      </c>
      <c r="BM35" s="33"/>
      <c r="BN35" s="33"/>
      <c r="BO35" s="32">
        <v>1</v>
      </c>
      <c r="BP35" s="33"/>
      <c r="BQ35" s="33"/>
      <c r="BR35" s="32">
        <v>1</v>
      </c>
      <c r="BS35" s="33"/>
      <c r="BT35" s="33"/>
      <c r="BU35" s="32">
        <v>1</v>
      </c>
      <c r="BV35" s="33"/>
      <c r="BW35" s="33"/>
      <c r="BX35" s="32">
        <v>1</v>
      </c>
      <c r="BY35" s="33"/>
      <c r="BZ35" s="33"/>
      <c r="CA35" s="32">
        <v>1</v>
      </c>
      <c r="CB35" s="33"/>
      <c r="CC35" s="33"/>
      <c r="CD35" s="32">
        <v>1</v>
      </c>
      <c r="CE35" s="33"/>
      <c r="CF35" s="33"/>
      <c r="CG35" s="32">
        <v>1</v>
      </c>
      <c r="CH35" s="33"/>
      <c r="CI35" s="33"/>
      <c r="CJ35" s="32">
        <v>1</v>
      </c>
      <c r="CK35" s="33"/>
      <c r="CL35" s="33"/>
      <c r="CM35" s="32">
        <v>1</v>
      </c>
      <c r="CN35" s="33"/>
      <c r="CO35" s="33"/>
      <c r="CP35" s="32">
        <v>1</v>
      </c>
      <c r="CQ35" s="33"/>
      <c r="CR35" s="33"/>
      <c r="CS35" s="32">
        <v>1</v>
      </c>
      <c r="CT35" s="32"/>
    </row>
    <row r="36" spans="1:133" ht="15.75" customHeight="1" x14ac:dyDescent="0.25">
      <c r="A36">
        <f t="shared" si="0"/>
        <v>25</v>
      </c>
      <c r="B36" s="37"/>
      <c r="C36" s="37"/>
      <c r="D36" s="33" t="s">
        <v>101</v>
      </c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2">
        <v>1</v>
      </c>
      <c r="BW36" s="32">
        <v>1</v>
      </c>
      <c r="BX36" s="32">
        <v>1</v>
      </c>
      <c r="BY36" s="32">
        <v>1</v>
      </c>
      <c r="BZ36" s="32">
        <v>1</v>
      </c>
      <c r="CA36" s="32">
        <v>1</v>
      </c>
      <c r="CB36" s="32">
        <v>1</v>
      </c>
      <c r="CC36" s="32">
        <v>1</v>
      </c>
      <c r="CD36" s="32">
        <v>1</v>
      </c>
      <c r="CE36" s="32">
        <v>1</v>
      </c>
      <c r="CF36" s="32">
        <v>1</v>
      </c>
      <c r="CG36" s="32">
        <v>1</v>
      </c>
      <c r="CH36" s="32">
        <v>1</v>
      </c>
      <c r="CI36" s="32">
        <v>1</v>
      </c>
      <c r="CJ36" s="32">
        <v>1</v>
      </c>
      <c r="CK36" s="32">
        <v>1</v>
      </c>
      <c r="CL36" s="32">
        <v>1</v>
      </c>
      <c r="CM36" s="32">
        <v>1</v>
      </c>
      <c r="CN36" s="32">
        <v>1</v>
      </c>
      <c r="CO36" s="32">
        <v>1</v>
      </c>
      <c r="CP36" s="32">
        <v>1</v>
      </c>
      <c r="CQ36" s="32">
        <v>1</v>
      </c>
      <c r="CR36" s="32">
        <v>1</v>
      </c>
      <c r="CS36" s="32">
        <v>1</v>
      </c>
      <c r="CT36" s="32">
        <v>1</v>
      </c>
    </row>
    <row r="37" spans="1:133" ht="15.75" customHeight="1" x14ac:dyDescent="0.25">
      <c r="A37">
        <f t="shared" si="0"/>
        <v>4</v>
      </c>
      <c r="B37" s="35"/>
      <c r="C37" s="35"/>
      <c r="D37" s="33" t="s">
        <v>102</v>
      </c>
      <c r="AZ37" s="33"/>
      <c r="BA37" s="33"/>
      <c r="BB37" s="33"/>
      <c r="BC37" s="33"/>
      <c r="BD37" s="33"/>
      <c r="BE37" s="33"/>
      <c r="BF37" s="33"/>
      <c r="BG37" s="32">
        <v>1</v>
      </c>
      <c r="BH37" s="33"/>
      <c r="BI37" s="33"/>
      <c r="BJ37" s="33"/>
      <c r="BK37" s="33"/>
      <c r="BL37" s="33"/>
      <c r="BM37" s="33"/>
      <c r="BN37" s="33"/>
      <c r="BO37" s="33"/>
      <c r="BP37" s="33"/>
      <c r="BQ37" s="32">
        <v>1</v>
      </c>
      <c r="BR37" s="33"/>
      <c r="BS37" s="33"/>
      <c r="BT37" s="33"/>
      <c r="BU37" s="33"/>
      <c r="BV37" s="33"/>
      <c r="BW37" s="33"/>
      <c r="BX37" s="33"/>
      <c r="BY37" s="33"/>
      <c r="BZ37" s="33"/>
      <c r="CA37" s="32">
        <v>1</v>
      </c>
      <c r="CB37" s="33"/>
      <c r="CC37" s="33"/>
      <c r="CD37" s="33"/>
      <c r="CE37" s="33"/>
      <c r="CF37" s="33"/>
      <c r="CG37" s="33"/>
      <c r="CH37" s="33"/>
      <c r="CI37" s="33"/>
      <c r="CJ37" s="33"/>
      <c r="CK37" s="32">
        <v>1</v>
      </c>
      <c r="CL37" s="33"/>
      <c r="CM37" s="33"/>
      <c r="CN37" s="33"/>
      <c r="CO37" s="33"/>
      <c r="CP37" s="33"/>
      <c r="CQ37" s="33"/>
      <c r="CR37" s="33"/>
      <c r="CS37" s="33"/>
      <c r="CT37" s="32"/>
    </row>
    <row r="38" spans="1:133" ht="15.75" customHeight="1" x14ac:dyDescent="0.25">
      <c r="A38">
        <f t="shared" si="0"/>
        <v>13</v>
      </c>
      <c r="B38" s="37"/>
      <c r="C38" s="37"/>
      <c r="D38" s="33" t="s">
        <v>108</v>
      </c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2">
        <v>1</v>
      </c>
      <c r="BW38" s="33"/>
      <c r="BX38" s="32">
        <v>1</v>
      </c>
      <c r="BY38" s="33"/>
      <c r="BZ38" s="32">
        <v>1</v>
      </c>
      <c r="CA38" s="33"/>
      <c r="CB38" s="32">
        <v>1</v>
      </c>
      <c r="CC38" s="33"/>
      <c r="CD38" s="32">
        <v>1</v>
      </c>
      <c r="CE38" s="33"/>
      <c r="CF38" s="32">
        <v>1</v>
      </c>
      <c r="CG38" s="33"/>
      <c r="CH38" s="32">
        <v>1</v>
      </c>
      <c r="CI38" s="33"/>
      <c r="CJ38" s="32">
        <v>1</v>
      </c>
      <c r="CK38" s="33"/>
      <c r="CL38" s="32">
        <v>1</v>
      </c>
      <c r="CM38" s="33"/>
      <c r="CN38" s="32">
        <v>1</v>
      </c>
      <c r="CO38" s="33"/>
      <c r="CP38" s="32">
        <v>1</v>
      </c>
      <c r="CQ38" s="33"/>
      <c r="CR38" s="32">
        <v>1</v>
      </c>
      <c r="CS38" s="33"/>
      <c r="CT38" s="32">
        <v>1</v>
      </c>
    </row>
    <row r="39" spans="1:133" ht="15.75" customHeight="1" x14ac:dyDescent="0.25">
      <c r="A39">
        <f t="shared" si="0"/>
        <v>13</v>
      </c>
      <c r="B39" s="37"/>
      <c r="C39" s="37"/>
      <c r="D39" s="33" t="s">
        <v>109</v>
      </c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2">
        <v>1</v>
      </c>
      <c r="BW39" s="33"/>
      <c r="BX39" s="32">
        <v>1</v>
      </c>
      <c r="BY39" s="33"/>
      <c r="BZ39" s="32">
        <v>1</v>
      </c>
      <c r="CA39" s="33"/>
      <c r="CB39" s="32">
        <v>1</v>
      </c>
      <c r="CC39" s="33"/>
      <c r="CD39" s="32">
        <v>1</v>
      </c>
      <c r="CE39" s="33"/>
      <c r="CF39" s="32">
        <v>1</v>
      </c>
      <c r="CG39" s="33"/>
      <c r="CH39" s="32">
        <v>1</v>
      </c>
      <c r="CI39" s="33"/>
      <c r="CJ39" s="32">
        <v>1</v>
      </c>
      <c r="CK39" s="33"/>
      <c r="CL39" s="32">
        <v>1</v>
      </c>
      <c r="CM39" s="33"/>
      <c r="CN39" s="32">
        <v>1</v>
      </c>
      <c r="CO39" s="33"/>
      <c r="CP39" s="32">
        <v>1</v>
      </c>
      <c r="CQ39" s="33"/>
      <c r="CR39" s="32">
        <v>1</v>
      </c>
      <c r="CS39" s="33"/>
      <c r="CT39" s="32">
        <v>1</v>
      </c>
    </row>
    <row r="40" spans="1:133" ht="15.75" customHeight="1" x14ac:dyDescent="0.25">
      <c r="A40">
        <f t="shared" si="0"/>
        <v>25</v>
      </c>
      <c r="B40" s="37"/>
      <c r="C40" s="37"/>
      <c r="D40" s="33" t="s">
        <v>107</v>
      </c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2">
        <v>1</v>
      </c>
      <c r="BW40" s="32">
        <v>1</v>
      </c>
      <c r="BX40" s="32">
        <v>1</v>
      </c>
      <c r="BY40" s="32">
        <v>1</v>
      </c>
      <c r="BZ40" s="32">
        <v>1</v>
      </c>
      <c r="CA40" s="32">
        <v>1</v>
      </c>
      <c r="CB40" s="32">
        <v>1</v>
      </c>
      <c r="CC40" s="32">
        <v>1</v>
      </c>
      <c r="CD40" s="32">
        <v>1</v>
      </c>
      <c r="CE40" s="32">
        <v>1</v>
      </c>
      <c r="CF40" s="32">
        <v>1</v>
      </c>
      <c r="CG40" s="32">
        <v>1</v>
      </c>
      <c r="CH40" s="32">
        <v>1</v>
      </c>
      <c r="CI40" s="32">
        <v>1</v>
      </c>
      <c r="CJ40" s="32">
        <v>1</v>
      </c>
      <c r="CK40" s="32">
        <v>1</v>
      </c>
      <c r="CL40" s="32">
        <v>1</v>
      </c>
      <c r="CM40" s="32">
        <v>1</v>
      </c>
      <c r="CN40" s="32">
        <v>1</v>
      </c>
      <c r="CO40" s="32">
        <v>1</v>
      </c>
      <c r="CP40" s="32">
        <v>1</v>
      </c>
      <c r="CQ40" s="32">
        <v>1</v>
      </c>
      <c r="CR40" s="32">
        <v>1</v>
      </c>
      <c r="CS40" s="32">
        <v>1</v>
      </c>
      <c r="CT40" s="32">
        <v>1</v>
      </c>
    </row>
    <row r="41" spans="1:133" ht="15.75" customHeight="1" x14ac:dyDescent="0.25">
      <c r="A41">
        <f t="shared" si="0"/>
        <v>16</v>
      </c>
      <c r="B41" s="37"/>
      <c r="C41" s="37"/>
      <c r="D41" s="33" t="s">
        <v>110</v>
      </c>
      <c r="AZ41" s="32">
        <v>1</v>
      </c>
      <c r="BC41" s="32">
        <v>1</v>
      </c>
      <c r="BF41" s="32">
        <v>1</v>
      </c>
      <c r="BI41" s="32">
        <v>1</v>
      </c>
      <c r="BL41" s="32">
        <v>1</v>
      </c>
      <c r="BO41" s="32">
        <v>1</v>
      </c>
      <c r="BR41" s="32">
        <v>1</v>
      </c>
      <c r="BU41" s="32">
        <v>1</v>
      </c>
      <c r="BX41" s="32">
        <v>1</v>
      </c>
      <c r="CA41" s="32">
        <v>1</v>
      </c>
      <c r="CD41" s="32">
        <v>1</v>
      </c>
      <c r="CG41" s="32">
        <v>1</v>
      </c>
      <c r="CJ41" s="32">
        <v>1</v>
      </c>
      <c r="CM41" s="32">
        <v>1</v>
      </c>
      <c r="CP41" s="32">
        <v>1</v>
      </c>
      <c r="CS41" s="32">
        <v>1</v>
      </c>
    </row>
    <row r="42" spans="1:133" ht="15.75" customHeight="1" x14ac:dyDescent="0.25">
      <c r="A42">
        <f t="shared" si="0"/>
        <v>33</v>
      </c>
      <c r="B42" s="37"/>
      <c r="C42" s="37"/>
      <c r="D42" s="36" t="s">
        <v>114</v>
      </c>
      <c r="AZ42" s="32">
        <v>1</v>
      </c>
      <c r="BA42" s="33"/>
      <c r="BB42" s="33"/>
      <c r="BC42" s="32">
        <v>1</v>
      </c>
      <c r="BD42" s="33"/>
      <c r="BE42" s="33"/>
      <c r="BF42" s="32">
        <v>1</v>
      </c>
      <c r="BG42" s="33"/>
      <c r="BH42" s="33"/>
      <c r="BI42" s="32">
        <v>1</v>
      </c>
      <c r="BJ42" s="33"/>
      <c r="BK42" s="33"/>
      <c r="BL42" s="32">
        <v>1</v>
      </c>
      <c r="BM42" s="33"/>
      <c r="BN42" s="33"/>
      <c r="BO42" s="32">
        <v>1</v>
      </c>
      <c r="BP42" s="33"/>
      <c r="BQ42" s="33"/>
      <c r="BR42" s="32">
        <v>1</v>
      </c>
      <c r="BS42" s="33"/>
      <c r="BT42" s="33"/>
      <c r="BU42" s="32">
        <v>1</v>
      </c>
      <c r="BV42" s="32">
        <v>1</v>
      </c>
      <c r="BW42" s="32">
        <v>1</v>
      </c>
      <c r="BX42" s="32">
        <v>1</v>
      </c>
      <c r="BY42" s="32">
        <v>1</v>
      </c>
      <c r="BZ42" s="32">
        <v>1</v>
      </c>
      <c r="CA42" s="32">
        <v>1</v>
      </c>
      <c r="CB42" s="32">
        <v>1</v>
      </c>
      <c r="CC42" s="32">
        <v>1</v>
      </c>
      <c r="CD42" s="32">
        <v>1</v>
      </c>
      <c r="CE42" s="32">
        <v>1</v>
      </c>
      <c r="CF42" s="32">
        <v>1</v>
      </c>
      <c r="CG42" s="32">
        <v>1</v>
      </c>
      <c r="CH42" s="32">
        <v>1</v>
      </c>
      <c r="CI42" s="32">
        <v>1</v>
      </c>
      <c r="CJ42" s="32">
        <v>1</v>
      </c>
      <c r="CK42" s="32">
        <v>1</v>
      </c>
      <c r="CL42" s="32">
        <v>1</v>
      </c>
      <c r="CM42" s="32">
        <v>1</v>
      </c>
      <c r="CN42" s="32">
        <v>1</v>
      </c>
      <c r="CO42" s="32">
        <v>1</v>
      </c>
      <c r="CP42" s="32">
        <v>1</v>
      </c>
      <c r="CQ42" s="32">
        <v>1</v>
      </c>
      <c r="CR42" s="32">
        <v>1</v>
      </c>
      <c r="CS42" s="32">
        <v>1</v>
      </c>
      <c r="CT42" s="32">
        <v>1</v>
      </c>
    </row>
    <row r="43" spans="1:133" ht="15.75" customHeight="1" x14ac:dyDescent="0.25">
      <c r="A43">
        <f t="shared" si="0"/>
        <v>1</v>
      </c>
      <c r="B43" s="37"/>
      <c r="C43" s="37"/>
      <c r="D43" s="33" t="s">
        <v>106</v>
      </c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2">
        <v>1</v>
      </c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2"/>
    </row>
    <row r="44" spans="1:133" s="45" customFormat="1" ht="15.75" customHeight="1" x14ac:dyDescent="0.25">
      <c r="A44">
        <f t="shared" si="0"/>
        <v>0</v>
      </c>
      <c r="B44" s="44"/>
      <c r="C44" s="44"/>
      <c r="D44" s="46"/>
    </row>
    <row r="45" spans="1:133" s="45" customFormat="1" ht="15.75" customHeight="1" x14ac:dyDescent="0.25">
      <c r="A45">
        <f t="shared" si="0"/>
        <v>0</v>
      </c>
      <c r="B45" s="44"/>
      <c r="C45" s="44"/>
      <c r="D45" s="44"/>
    </row>
    <row r="46" spans="1:133" ht="15.75" customHeight="1" x14ac:dyDescent="0.25">
      <c r="A46">
        <f t="shared" si="0"/>
        <v>35</v>
      </c>
      <c r="B46" s="36" t="s">
        <v>87</v>
      </c>
      <c r="C46" s="36" t="s">
        <v>88</v>
      </c>
      <c r="D46" s="36" t="s">
        <v>89</v>
      </c>
      <c r="CU46" s="32">
        <v>1</v>
      </c>
      <c r="CV46" s="32">
        <v>1</v>
      </c>
      <c r="CW46" s="32">
        <v>1</v>
      </c>
      <c r="CX46" s="32">
        <v>1</v>
      </c>
      <c r="CY46" s="32">
        <v>1</v>
      </c>
      <c r="CZ46" s="32">
        <v>1</v>
      </c>
      <c r="DA46" s="32">
        <v>1</v>
      </c>
      <c r="DB46" s="32">
        <v>1</v>
      </c>
      <c r="DC46" s="32">
        <v>1</v>
      </c>
      <c r="DD46" s="32">
        <v>1</v>
      </c>
      <c r="DE46" s="32">
        <v>1</v>
      </c>
      <c r="DF46" s="32">
        <v>1</v>
      </c>
      <c r="DG46" s="32">
        <v>1</v>
      </c>
      <c r="DH46" s="32">
        <v>1</v>
      </c>
      <c r="DI46" s="32">
        <v>1</v>
      </c>
      <c r="DJ46" s="32">
        <v>1</v>
      </c>
      <c r="DK46" s="32">
        <v>1</v>
      </c>
      <c r="DL46" s="32">
        <v>1</v>
      </c>
      <c r="DM46" s="32">
        <v>1</v>
      </c>
      <c r="DN46" s="32">
        <v>1</v>
      </c>
      <c r="DO46" s="32">
        <v>1</v>
      </c>
      <c r="DP46" s="32">
        <v>1</v>
      </c>
      <c r="DQ46" s="32">
        <v>1</v>
      </c>
      <c r="DR46" s="32">
        <v>1</v>
      </c>
      <c r="DS46" s="32">
        <v>1</v>
      </c>
      <c r="DT46" s="32">
        <v>1</v>
      </c>
      <c r="DU46" s="32">
        <v>1</v>
      </c>
      <c r="DV46" s="32">
        <v>1</v>
      </c>
      <c r="DW46" s="32">
        <v>1</v>
      </c>
      <c r="DX46" s="32">
        <v>1</v>
      </c>
      <c r="DY46" s="32">
        <v>1</v>
      </c>
      <c r="DZ46" s="32">
        <v>1</v>
      </c>
      <c r="EA46" s="32">
        <v>1</v>
      </c>
      <c r="EB46" s="32">
        <v>1</v>
      </c>
      <c r="EC46" s="32">
        <v>1</v>
      </c>
    </row>
    <row r="47" spans="1:133" ht="15.75" customHeight="1" x14ac:dyDescent="0.25">
      <c r="A47">
        <f t="shared" si="0"/>
        <v>35</v>
      </c>
      <c r="B47" s="36"/>
      <c r="C47" s="36"/>
      <c r="D47" s="36" t="s">
        <v>91</v>
      </c>
      <c r="CU47" s="32">
        <v>1</v>
      </c>
      <c r="CV47" s="32">
        <v>1</v>
      </c>
      <c r="CW47" s="32">
        <v>1</v>
      </c>
      <c r="CX47" s="32">
        <v>1</v>
      </c>
      <c r="CY47" s="32">
        <v>1</v>
      </c>
      <c r="CZ47" s="32">
        <v>1</v>
      </c>
      <c r="DA47" s="32">
        <v>1</v>
      </c>
      <c r="DB47" s="32">
        <v>1</v>
      </c>
      <c r="DC47" s="32">
        <v>1</v>
      </c>
      <c r="DD47" s="32">
        <v>1</v>
      </c>
      <c r="DE47" s="32">
        <v>1</v>
      </c>
      <c r="DF47" s="32">
        <v>1</v>
      </c>
      <c r="DG47" s="32">
        <v>1</v>
      </c>
      <c r="DH47" s="32">
        <v>1</v>
      </c>
      <c r="DI47" s="32">
        <v>1</v>
      </c>
      <c r="DJ47" s="32">
        <v>1</v>
      </c>
      <c r="DK47" s="32">
        <v>1</v>
      </c>
      <c r="DL47" s="32">
        <v>1</v>
      </c>
      <c r="DM47" s="32">
        <v>1</v>
      </c>
      <c r="DN47" s="32">
        <v>1</v>
      </c>
      <c r="DO47" s="32">
        <v>1</v>
      </c>
      <c r="DP47" s="32">
        <v>1</v>
      </c>
      <c r="DQ47" s="32">
        <v>1</v>
      </c>
      <c r="DR47" s="32">
        <v>1</v>
      </c>
      <c r="DS47" s="32">
        <v>1</v>
      </c>
      <c r="DT47" s="32">
        <v>1</v>
      </c>
      <c r="DU47" s="32">
        <v>1</v>
      </c>
      <c r="DV47" s="32">
        <v>1</v>
      </c>
      <c r="DW47" s="32">
        <v>1</v>
      </c>
      <c r="DX47" s="32">
        <v>1</v>
      </c>
      <c r="DY47" s="32">
        <v>1</v>
      </c>
      <c r="DZ47" s="32">
        <v>1</v>
      </c>
      <c r="EA47" s="32">
        <v>1</v>
      </c>
      <c r="EB47" s="32">
        <v>1</v>
      </c>
      <c r="EC47" s="32">
        <v>1</v>
      </c>
    </row>
    <row r="48" spans="1:133" ht="15.75" customHeight="1" x14ac:dyDescent="0.25">
      <c r="A48">
        <f t="shared" si="0"/>
        <v>35</v>
      </c>
      <c r="B48" s="36"/>
      <c r="C48" s="36"/>
      <c r="D48" s="36" t="s">
        <v>111</v>
      </c>
      <c r="CU48" s="32">
        <v>1</v>
      </c>
      <c r="CV48" s="32">
        <v>1</v>
      </c>
      <c r="CW48" s="32">
        <v>1</v>
      </c>
      <c r="CX48" s="32">
        <v>1</v>
      </c>
      <c r="CY48" s="32">
        <v>1</v>
      </c>
      <c r="CZ48" s="32">
        <v>1</v>
      </c>
      <c r="DA48" s="32">
        <v>1</v>
      </c>
      <c r="DB48" s="32">
        <v>1</v>
      </c>
      <c r="DC48" s="32">
        <v>1</v>
      </c>
      <c r="DD48" s="32">
        <v>1</v>
      </c>
      <c r="DE48" s="32">
        <v>1</v>
      </c>
      <c r="DF48" s="32">
        <v>1</v>
      </c>
      <c r="DG48" s="32">
        <v>1</v>
      </c>
      <c r="DH48" s="32">
        <v>1</v>
      </c>
      <c r="DI48" s="32">
        <v>1</v>
      </c>
      <c r="DJ48" s="32">
        <v>1</v>
      </c>
      <c r="DK48" s="32">
        <v>1</v>
      </c>
      <c r="DL48" s="32">
        <v>1</v>
      </c>
      <c r="DM48" s="32">
        <v>1</v>
      </c>
      <c r="DN48" s="32">
        <v>1</v>
      </c>
      <c r="DO48" s="32">
        <v>1</v>
      </c>
      <c r="DP48" s="32">
        <v>1</v>
      </c>
      <c r="DQ48" s="32">
        <v>1</v>
      </c>
      <c r="DR48" s="32">
        <v>1</v>
      </c>
      <c r="DS48" s="32">
        <v>1</v>
      </c>
      <c r="DT48" s="32">
        <v>1</v>
      </c>
      <c r="DU48" s="32">
        <v>1</v>
      </c>
      <c r="DV48" s="32">
        <v>1</v>
      </c>
      <c r="DW48" s="32">
        <v>1</v>
      </c>
      <c r="DX48" s="32">
        <v>1</v>
      </c>
      <c r="DY48" s="32">
        <v>1</v>
      </c>
      <c r="DZ48" s="32">
        <v>1</v>
      </c>
      <c r="EA48" s="32">
        <v>1</v>
      </c>
      <c r="EB48" s="32">
        <v>1</v>
      </c>
      <c r="EC48" s="32">
        <v>1</v>
      </c>
    </row>
    <row r="49" spans="1:168" ht="15.75" customHeight="1" x14ac:dyDescent="0.25">
      <c r="A49">
        <f t="shared" si="0"/>
        <v>35</v>
      </c>
      <c r="B49" s="36"/>
      <c r="C49" s="36"/>
      <c r="D49" s="36" t="s">
        <v>93</v>
      </c>
      <c r="CU49" s="32">
        <v>1</v>
      </c>
      <c r="CV49" s="32">
        <v>1</v>
      </c>
      <c r="CW49" s="32">
        <v>1</v>
      </c>
      <c r="CX49" s="32">
        <v>1</v>
      </c>
      <c r="CY49" s="32">
        <v>1</v>
      </c>
      <c r="CZ49" s="32">
        <v>1</v>
      </c>
      <c r="DA49" s="32">
        <v>1</v>
      </c>
      <c r="DB49" s="32">
        <v>1</v>
      </c>
      <c r="DC49" s="32">
        <v>1</v>
      </c>
      <c r="DD49" s="32">
        <v>1</v>
      </c>
      <c r="DE49" s="32">
        <v>1</v>
      </c>
      <c r="DF49" s="32">
        <v>1</v>
      </c>
      <c r="DG49" s="32">
        <v>1</v>
      </c>
      <c r="DH49" s="32">
        <v>1</v>
      </c>
      <c r="DI49" s="32">
        <v>1</v>
      </c>
      <c r="DJ49" s="32">
        <v>1</v>
      </c>
      <c r="DK49" s="32">
        <v>1</v>
      </c>
      <c r="DL49" s="32">
        <v>1</v>
      </c>
      <c r="DM49" s="32">
        <v>1</v>
      </c>
      <c r="DN49" s="32">
        <v>1</v>
      </c>
      <c r="DO49" s="32">
        <v>1</v>
      </c>
      <c r="DP49" s="32">
        <v>1</v>
      </c>
      <c r="DQ49" s="32">
        <v>1</v>
      </c>
      <c r="DR49" s="32">
        <v>1</v>
      </c>
      <c r="DS49" s="32">
        <v>1</v>
      </c>
      <c r="DT49" s="32">
        <v>1</v>
      </c>
      <c r="DU49" s="32">
        <v>1</v>
      </c>
      <c r="DV49" s="32">
        <v>1</v>
      </c>
      <c r="DW49" s="32">
        <v>1</v>
      </c>
      <c r="DX49" s="32">
        <v>1</v>
      </c>
      <c r="DY49" s="32">
        <v>1</v>
      </c>
      <c r="DZ49" s="32">
        <v>1</v>
      </c>
      <c r="EA49" s="32">
        <v>1</v>
      </c>
      <c r="EB49" s="32">
        <v>1</v>
      </c>
      <c r="EC49" s="32">
        <v>1</v>
      </c>
    </row>
    <row r="50" spans="1:168" ht="15.75" customHeight="1" x14ac:dyDescent="0.25">
      <c r="A50">
        <f t="shared" si="0"/>
        <v>35</v>
      </c>
      <c r="B50" s="36"/>
      <c r="C50" s="36"/>
      <c r="D50" s="36" t="s">
        <v>94</v>
      </c>
      <c r="CU50" s="32">
        <v>1</v>
      </c>
      <c r="CV50" s="32">
        <v>1</v>
      </c>
      <c r="CW50" s="32">
        <v>1</v>
      </c>
      <c r="CX50" s="32">
        <v>1</v>
      </c>
      <c r="CY50" s="32">
        <v>1</v>
      </c>
      <c r="CZ50" s="32">
        <v>1</v>
      </c>
      <c r="DA50" s="32">
        <v>1</v>
      </c>
      <c r="DB50" s="32">
        <v>1</v>
      </c>
      <c r="DC50" s="32">
        <v>1</v>
      </c>
      <c r="DD50" s="32">
        <v>1</v>
      </c>
      <c r="DE50" s="32">
        <v>1</v>
      </c>
      <c r="DF50" s="32">
        <v>1</v>
      </c>
      <c r="DG50" s="32">
        <v>1</v>
      </c>
      <c r="DH50" s="32">
        <v>1</v>
      </c>
      <c r="DI50" s="32">
        <v>1</v>
      </c>
      <c r="DJ50" s="32">
        <v>1</v>
      </c>
      <c r="DK50" s="32">
        <v>1</v>
      </c>
      <c r="DL50" s="32">
        <v>1</v>
      </c>
      <c r="DM50" s="32">
        <v>1</v>
      </c>
      <c r="DN50" s="32">
        <v>1</v>
      </c>
      <c r="DO50" s="32">
        <v>1</v>
      </c>
      <c r="DP50" s="32">
        <v>1</v>
      </c>
      <c r="DQ50" s="32">
        <v>1</v>
      </c>
      <c r="DR50" s="32">
        <v>1</v>
      </c>
      <c r="DS50" s="32">
        <v>1</v>
      </c>
      <c r="DT50" s="32">
        <v>1</v>
      </c>
      <c r="DU50" s="32">
        <v>1</v>
      </c>
      <c r="DV50" s="32">
        <v>1</v>
      </c>
      <c r="DW50" s="32">
        <v>1</v>
      </c>
      <c r="DX50" s="32">
        <v>1</v>
      </c>
      <c r="DY50" s="32">
        <v>1</v>
      </c>
      <c r="DZ50" s="32">
        <v>1</v>
      </c>
      <c r="EA50" s="32">
        <v>1</v>
      </c>
      <c r="EB50" s="32">
        <v>1</v>
      </c>
      <c r="EC50" s="32">
        <v>1</v>
      </c>
    </row>
    <row r="51" spans="1:168" ht="15.75" customHeight="1" x14ac:dyDescent="0.25">
      <c r="A51">
        <f t="shared" si="0"/>
        <v>17</v>
      </c>
      <c r="B51" s="36"/>
      <c r="C51" s="36"/>
      <c r="D51" s="36" t="s">
        <v>97</v>
      </c>
      <c r="CU51" s="33"/>
      <c r="CV51" s="32">
        <v>1</v>
      </c>
      <c r="CW51" s="33"/>
      <c r="CX51" s="32">
        <v>1</v>
      </c>
      <c r="CY51" s="33"/>
      <c r="CZ51" s="32">
        <v>1</v>
      </c>
      <c r="DA51" s="33"/>
      <c r="DB51" s="32">
        <v>1</v>
      </c>
      <c r="DC51" s="33"/>
      <c r="DD51" s="32">
        <v>1</v>
      </c>
      <c r="DE51" s="33"/>
      <c r="DF51" s="32">
        <v>1</v>
      </c>
      <c r="DG51" s="33"/>
      <c r="DH51" s="32">
        <v>1</v>
      </c>
      <c r="DI51" s="33"/>
      <c r="DJ51" s="32">
        <v>1</v>
      </c>
      <c r="DK51" s="33"/>
      <c r="DL51" s="32">
        <v>1</v>
      </c>
      <c r="DM51" s="33"/>
      <c r="DN51" s="32">
        <v>1</v>
      </c>
      <c r="DO51" s="33"/>
      <c r="DP51" s="32">
        <v>1</v>
      </c>
      <c r="DQ51" s="33"/>
      <c r="DR51" s="32">
        <v>1</v>
      </c>
      <c r="DS51" s="33"/>
      <c r="DT51" s="32">
        <v>1</v>
      </c>
      <c r="DU51" s="33"/>
      <c r="DV51" s="32">
        <v>1</v>
      </c>
      <c r="DW51" s="33"/>
      <c r="DX51" s="32">
        <v>1</v>
      </c>
      <c r="DY51" s="33"/>
      <c r="DZ51" s="32">
        <v>1</v>
      </c>
      <c r="EA51" s="33"/>
      <c r="EB51" s="32">
        <v>1</v>
      </c>
      <c r="EC51" s="33"/>
    </row>
    <row r="52" spans="1:168" ht="15.75" customHeight="1" x14ac:dyDescent="0.25">
      <c r="A52">
        <f t="shared" si="0"/>
        <v>35</v>
      </c>
      <c r="B52" s="36"/>
      <c r="C52" s="36"/>
      <c r="D52" s="36" t="s">
        <v>112</v>
      </c>
      <c r="CU52" s="32">
        <v>1</v>
      </c>
      <c r="CV52" s="32">
        <v>1</v>
      </c>
      <c r="CW52" s="32">
        <v>1</v>
      </c>
      <c r="CX52" s="32">
        <v>1</v>
      </c>
      <c r="CY52" s="32">
        <v>1</v>
      </c>
      <c r="CZ52" s="32">
        <v>1</v>
      </c>
      <c r="DA52" s="32">
        <v>1</v>
      </c>
      <c r="DB52" s="32">
        <v>1</v>
      </c>
      <c r="DC52" s="32">
        <v>1</v>
      </c>
      <c r="DD52" s="32">
        <v>1</v>
      </c>
      <c r="DE52" s="32">
        <v>1</v>
      </c>
      <c r="DF52" s="32">
        <v>1</v>
      </c>
      <c r="DG52" s="32">
        <v>1</v>
      </c>
      <c r="DH52" s="32">
        <v>1</v>
      </c>
      <c r="DI52" s="32">
        <v>1</v>
      </c>
      <c r="DJ52" s="32">
        <v>1</v>
      </c>
      <c r="DK52" s="32">
        <v>1</v>
      </c>
      <c r="DL52" s="32">
        <v>1</v>
      </c>
      <c r="DM52" s="32">
        <v>1</v>
      </c>
      <c r="DN52" s="32">
        <v>1</v>
      </c>
      <c r="DO52" s="32">
        <v>1</v>
      </c>
      <c r="DP52" s="32">
        <v>1</v>
      </c>
      <c r="DQ52" s="32">
        <v>1</v>
      </c>
      <c r="DR52" s="32">
        <v>1</v>
      </c>
      <c r="DS52" s="32">
        <v>1</v>
      </c>
      <c r="DT52" s="32">
        <v>1</v>
      </c>
      <c r="DU52" s="32">
        <v>1</v>
      </c>
      <c r="DV52" s="32">
        <v>1</v>
      </c>
      <c r="DW52" s="32">
        <v>1</v>
      </c>
      <c r="DX52" s="32">
        <v>1</v>
      </c>
      <c r="DY52" s="32">
        <v>1</v>
      </c>
      <c r="DZ52" s="32">
        <v>1</v>
      </c>
      <c r="EA52" s="32">
        <v>1</v>
      </c>
      <c r="EB52" s="32">
        <v>1</v>
      </c>
      <c r="EC52" s="32">
        <v>1</v>
      </c>
    </row>
    <row r="53" spans="1:168" ht="15.75" customHeight="1" x14ac:dyDescent="0.25">
      <c r="A53">
        <f t="shared" si="0"/>
        <v>35</v>
      </c>
      <c r="B53" s="36"/>
      <c r="C53" s="36"/>
      <c r="D53" s="36" t="s">
        <v>113</v>
      </c>
      <c r="CU53" s="32">
        <v>1</v>
      </c>
      <c r="CV53" s="32">
        <v>1</v>
      </c>
      <c r="CW53" s="32">
        <v>1</v>
      </c>
      <c r="CX53" s="32">
        <v>1</v>
      </c>
      <c r="CY53" s="32">
        <v>1</v>
      </c>
      <c r="CZ53" s="32">
        <v>1</v>
      </c>
      <c r="DA53" s="32">
        <v>1</v>
      </c>
      <c r="DB53" s="32">
        <v>1</v>
      </c>
      <c r="DC53" s="32">
        <v>1</v>
      </c>
      <c r="DD53" s="32">
        <v>1</v>
      </c>
      <c r="DE53" s="32">
        <v>1</v>
      </c>
      <c r="DF53" s="32">
        <v>1</v>
      </c>
      <c r="DG53" s="32">
        <v>1</v>
      </c>
      <c r="DH53" s="32">
        <v>1</v>
      </c>
      <c r="DI53" s="32">
        <v>1</v>
      </c>
      <c r="DJ53" s="32">
        <v>1</v>
      </c>
      <c r="DK53" s="32">
        <v>1</v>
      </c>
      <c r="DL53" s="32">
        <v>1</v>
      </c>
      <c r="DM53" s="32">
        <v>1</v>
      </c>
      <c r="DN53" s="32">
        <v>1</v>
      </c>
      <c r="DO53" s="32">
        <v>1</v>
      </c>
      <c r="DP53" s="32">
        <v>1</v>
      </c>
      <c r="DQ53" s="32">
        <v>1</v>
      </c>
      <c r="DR53" s="32">
        <v>1</v>
      </c>
      <c r="DS53" s="32">
        <v>1</v>
      </c>
      <c r="DT53" s="32">
        <v>1</v>
      </c>
      <c r="DU53" s="32">
        <v>1</v>
      </c>
      <c r="DV53" s="32">
        <v>1</v>
      </c>
      <c r="DW53" s="32">
        <v>1</v>
      </c>
      <c r="DX53" s="32">
        <v>1</v>
      </c>
      <c r="DY53" s="32">
        <v>1</v>
      </c>
      <c r="DZ53" s="32">
        <v>1</v>
      </c>
      <c r="EA53" s="32">
        <v>1</v>
      </c>
      <c r="EB53" s="32">
        <v>1</v>
      </c>
      <c r="EC53" s="32">
        <v>1</v>
      </c>
    </row>
    <row r="54" spans="1:168" ht="15.75" customHeight="1" x14ac:dyDescent="0.25">
      <c r="A54">
        <f t="shared" si="0"/>
        <v>35</v>
      </c>
      <c r="B54" s="36"/>
      <c r="C54" s="36"/>
      <c r="D54" s="36" t="s">
        <v>100</v>
      </c>
      <c r="CU54" s="32">
        <v>1</v>
      </c>
      <c r="CV54" s="32">
        <v>1</v>
      </c>
      <c r="CW54" s="32">
        <v>1</v>
      </c>
      <c r="CX54" s="32">
        <v>1</v>
      </c>
      <c r="CY54" s="32">
        <v>1</v>
      </c>
      <c r="CZ54" s="32">
        <v>1</v>
      </c>
      <c r="DA54" s="32">
        <v>1</v>
      </c>
      <c r="DB54" s="32">
        <v>1</v>
      </c>
      <c r="DC54" s="32">
        <v>1</v>
      </c>
      <c r="DD54" s="32">
        <v>1</v>
      </c>
      <c r="DE54" s="32">
        <v>1</v>
      </c>
      <c r="DF54" s="32">
        <v>1</v>
      </c>
      <c r="DG54" s="32">
        <v>1</v>
      </c>
      <c r="DH54" s="32">
        <v>1</v>
      </c>
      <c r="DI54" s="32">
        <v>1</v>
      </c>
      <c r="DJ54" s="32">
        <v>1</v>
      </c>
      <c r="DK54" s="32">
        <v>1</v>
      </c>
      <c r="DL54" s="32">
        <v>1</v>
      </c>
      <c r="DM54" s="32">
        <v>1</v>
      </c>
      <c r="DN54" s="32">
        <v>1</v>
      </c>
      <c r="DO54" s="32">
        <v>1</v>
      </c>
      <c r="DP54" s="32">
        <v>1</v>
      </c>
      <c r="DQ54" s="32">
        <v>1</v>
      </c>
      <c r="DR54" s="32">
        <v>1</v>
      </c>
      <c r="DS54" s="32">
        <v>1</v>
      </c>
      <c r="DT54" s="32">
        <v>1</v>
      </c>
      <c r="DU54" s="32">
        <v>1</v>
      </c>
      <c r="DV54" s="32">
        <v>1</v>
      </c>
      <c r="DW54" s="32">
        <v>1</v>
      </c>
      <c r="DX54" s="32">
        <v>1</v>
      </c>
      <c r="DY54" s="32">
        <v>1</v>
      </c>
      <c r="DZ54" s="32">
        <v>1</v>
      </c>
      <c r="EA54" s="32">
        <v>1</v>
      </c>
      <c r="EB54" s="32">
        <v>1</v>
      </c>
      <c r="EC54" s="32">
        <v>1</v>
      </c>
    </row>
    <row r="55" spans="1:168" ht="15.75" customHeight="1" x14ac:dyDescent="0.25">
      <c r="A55">
        <f t="shared" si="0"/>
        <v>35</v>
      </c>
      <c r="B55" s="36"/>
      <c r="C55" s="36"/>
      <c r="D55" s="36" t="s">
        <v>101</v>
      </c>
      <c r="CU55" s="32">
        <v>1</v>
      </c>
      <c r="CV55" s="32">
        <v>1</v>
      </c>
      <c r="CW55" s="32">
        <v>1</v>
      </c>
      <c r="CX55" s="32">
        <v>1</v>
      </c>
      <c r="CY55" s="32">
        <v>1</v>
      </c>
      <c r="CZ55" s="32">
        <v>1</v>
      </c>
      <c r="DA55" s="32">
        <v>1</v>
      </c>
      <c r="DB55" s="32">
        <v>1</v>
      </c>
      <c r="DC55" s="32">
        <v>1</v>
      </c>
      <c r="DD55" s="32">
        <v>1</v>
      </c>
      <c r="DE55" s="32">
        <v>1</v>
      </c>
      <c r="DF55" s="32">
        <v>1</v>
      </c>
      <c r="DG55" s="32">
        <v>1</v>
      </c>
      <c r="DH55" s="32">
        <v>1</v>
      </c>
      <c r="DI55" s="32">
        <v>1</v>
      </c>
      <c r="DJ55" s="32">
        <v>1</v>
      </c>
      <c r="DK55" s="32">
        <v>1</v>
      </c>
      <c r="DL55" s="32">
        <v>1</v>
      </c>
      <c r="DM55" s="32">
        <v>1</v>
      </c>
      <c r="DN55" s="32">
        <v>1</v>
      </c>
      <c r="DO55" s="32">
        <v>1</v>
      </c>
      <c r="DP55" s="32">
        <v>1</v>
      </c>
      <c r="DQ55" s="32">
        <v>1</v>
      </c>
      <c r="DR55" s="32">
        <v>1</v>
      </c>
      <c r="DS55" s="32">
        <v>1</v>
      </c>
      <c r="DT55" s="32">
        <v>1</v>
      </c>
      <c r="DU55" s="32">
        <v>1</v>
      </c>
      <c r="DV55" s="32">
        <v>1</v>
      </c>
      <c r="DW55" s="32">
        <v>1</v>
      </c>
      <c r="DX55" s="32">
        <v>1</v>
      </c>
      <c r="DY55" s="32">
        <v>1</v>
      </c>
      <c r="DZ55" s="32">
        <v>1</v>
      </c>
      <c r="EA55" s="32">
        <v>1</v>
      </c>
      <c r="EB55" s="32">
        <v>1</v>
      </c>
      <c r="EC55" s="32">
        <v>1</v>
      </c>
    </row>
    <row r="56" spans="1:168" ht="15.75" customHeight="1" x14ac:dyDescent="0.25">
      <c r="A56">
        <f t="shared" si="0"/>
        <v>4</v>
      </c>
      <c r="B56" s="36"/>
      <c r="C56" s="36"/>
      <c r="D56" s="36" t="s">
        <v>102</v>
      </c>
      <c r="CU56" s="32">
        <v>1</v>
      </c>
      <c r="CV56" s="33"/>
      <c r="CW56" s="33"/>
      <c r="CX56" s="33"/>
      <c r="CY56" s="33"/>
      <c r="CZ56" s="33"/>
      <c r="DA56" s="33"/>
      <c r="DB56" s="33"/>
      <c r="DC56" s="33"/>
      <c r="DD56" s="33"/>
      <c r="DE56" s="32">
        <v>1</v>
      </c>
      <c r="DF56" s="33"/>
      <c r="DG56" s="33"/>
      <c r="DH56" s="33"/>
      <c r="DI56" s="33"/>
      <c r="DJ56" s="33"/>
      <c r="DK56" s="33"/>
      <c r="DL56" s="33"/>
      <c r="DM56" s="33"/>
      <c r="DN56" s="33"/>
      <c r="DO56" s="32">
        <v>1</v>
      </c>
      <c r="DP56" s="33"/>
      <c r="DQ56" s="33"/>
      <c r="DR56" s="33"/>
      <c r="DS56" s="33"/>
      <c r="DT56" s="33"/>
      <c r="DU56" s="33"/>
      <c r="DV56" s="33"/>
      <c r="DW56" s="33"/>
      <c r="DX56" s="33"/>
      <c r="DY56" s="32">
        <v>1</v>
      </c>
      <c r="DZ56" s="33"/>
      <c r="EA56" s="33"/>
      <c r="EB56" s="33"/>
      <c r="EC56" s="33"/>
    </row>
    <row r="57" spans="1:168" ht="15.75" customHeight="1" x14ac:dyDescent="0.25">
      <c r="A57">
        <f t="shared" si="0"/>
        <v>11</v>
      </c>
      <c r="B57" s="36"/>
      <c r="C57" s="36"/>
      <c r="D57" s="36" t="s">
        <v>108</v>
      </c>
      <c r="CU57" s="32">
        <v>1</v>
      </c>
      <c r="CV57" s="32">
        <v>1</v>
      </c>
      <c r="CW57" s="32">
        <v>1</v>
      </c>
      <c r="CX57" s="32">
        <v>1</v>
      </c>
      <c r="CY57" s="32">
        <v>1</v>
      </c>
      <c r="CZ57" s="32">
        <v>1</v>
      </c>
      <c r="DA57" s="32">
        <v>1</v>
      </c>
      <c r="DB57" s="32">
        <v>1</v>
      </c>
      <c r="DC57" s="32">
        <v>1</v>
      </c>
      <c r="DD57" s="32">
        <v>1</v>
      </c>
      <c r="DE57" s="32">
        <v>1</v>
      </c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</row>
    <row r="58" spans="1:168" ht="15.75" customHeight="1" x14ac:dyDescent="0.25">
      <c r="A58">
        <f t="shared" si="0"/>
        <v>12</v>
      </c>
      <c r="B58" s="36"/>
      <c r="C58" s="36"/>
      <c r="D58" s="36" t="s">
        <v>103</v>
      </c>
      <c r="CU58" s="32">
        <v>1</v>
      </c>
      <c r="CV58" s="32"/>
      <c r="CW58" s="32"/>
      <c r="CX58" s="32">
        <v>1</v>
      </c>
      <c r="CY58" s="32"/>
      <c r="CZ58" s="32"/>
      <c r="DA58" s="32">
        <v>1</v>
      </c>
      <c r="DB58" s="32"/>
      <c r="DC58" s="32"/>
      <c r="DD58" s="32">
        <v>1</v>
      </c>
      <c r="DE58" s="32"/>
      <c r="DF58" s="32"/>
      <c r="DG58" s="32">
        <v>1</v>
      </c>
      <c r="DH58" s="32"/>
      <c r="DI58" s="32"/>
      <c r="DJ58" s="32">
        <v>1</v>
      </c>
      <c r="DK58" s="32"/>
      <c r="DL58" s="32"/>
      <c r="DM58" s="32">
        <v>1</v>
      </c>
      <c r="DN58" s="32"/>
      <c r="DO58" s="32"/>
      <c r="DP58" s="32">
        <v>1</v>
      </c>
      <c r="DQ58" s="32"/>
      <c r="DR58" s="32"/>
      <c r="DS58" s="32">
        <v>1</v>
      </c>
      <c r="DT58" s="32"/>
      <c r="DU58" s="32"/>
      <c r="DV58" s="32">
        <v>1</v>
      </c>
      <c r="DW58" s="32"/>
      <c r="DX58" s="32"/>
      <c r="DY58" s="32">
        <v>1</v>
      </c>
      <c r="DZ58" s="32"/>
      <c r="EA58" s="32"/>
      <c r="EB58" s="32">
        <v>1</v>
      </c>
      <c r="EC58" s="36"/>
    </row>
    <row r="59" spans="1:168" ht="15.75" customHeight="1" x14ac:dyDescent="0.25">
      <c r="A59">
        <f t="shared" si="0"/>
        <v>35</v>
      </c>
      <c r="B59" s="36"/>
      <c r="C59" s="36"/>
      <c r="D59" s="36" t="s">
        <v>114</v>
      </c>
      <c r="CU59" s="32">
        <v>1</v>
      </c>
      <c r="CV59" s="32">
        <v>1</v>
      </c>
      <c r="CW59" s="32">
        <v>1</v>
      </c>
      <c r="CX59" s="32">
        <v>1</v>
      </c>
      <c r="CY59" s="32">
        <v>1</v>
      </c>
      <c r="CZ59" s="32">
        <v>1</v>
      </c>
      <c r="DA59" s="32">
        <v>1</v>
      </c>
      <c r="DB59" s="32">
        <v>1</v>
      </c>
      <c r="DC59" s="32">
        <v>1</v>
      </c>
      <c r="DD59" s="32">
        <v>1</v>
      </c>
      <c r="DE59" s="32">
        <v>1</v>
      </c>
      <c r="DF59" s="32">
        <v>1</v>
      </c>
      <c r="DG59" s="32">
        <v>1</v>
      </c>
      <c r="DH59" s="32">
        <v>1</v>
      </c>
      <c r="DI59" s="32">
        <v>1</v>
      </c>
      <c r="DJ59" s="32">
        <v>1</v>
      </c>
      <c r="DK59" s="32">
        <v>1</v>
      </c>
      <c r="DL59" s="32">
        <v>1</v>
      </c>
      <c r="DM59" s="32">
        <v>1</v>
      </c>
      <c r="DN59" s="32">
        <v>1</v>
      </c>
      <c r="DO59" s="32">
        <v>1</v>
      </c>
      <c r="DP59" s="32">
        <v>1</v>
      </c>
      <c r="DQ59" s="32">
        <v>1</v>
      </c>
      <c r="DR59" s="32">
        <v>1</v>
      </c>
      <c r="DS59" s="32">
        <v>1</v>
      </c>
      <c r="DT59" s="32">
        <v>1</v>
      </c>
      <c r="DU59" s="32">
        <v>1</v>
      </c>
      <c r="DV59" s="32">
        <v>1</v>
      </c>
      <c r="DW59" s="32">
        <v>1</v>
      </c>
      <c r="DX59" s="32">
        <v>1</v>
      </c>
      <c r="DY59" s="32">
        <v>1</v>
      </c>
      <c r="DZ59" s="32">
        <v>1</v>
      </c>
      <c r="EA59" s="32">
        <v>1</v>
      </c>
      <c r="EB59" s="32">
        <v>1</v>
      </c>
      <c r="EC59" s="32">
        <v>1</v>
      </c>
    </row>
    <row r="60" spans="1:168" s="45" customFormat="1" ht="15.75" customHeight="1" x14ac:dyDescent="0.25">
      <c r="A60">
        <f t="shared" si="0"/>
        <v>0</v>
      </c>
      <c r="D60" s="46"/>
    </row>
    <row r="61" spans="1:168" s="45" customFormat="1" ht="15.75" customHeight="1" x14ac:dyDescent="0.25">
      <c r="A61">
        <f t="shared" si="0"/>
        <v>0</v>
      </c>
      <c r="B61" s="44"/>
      <c r="C61" s="44"/>
      <c r="D61" s="44"/>
    </row>
    <row r="62" spans="1:168" ht="15.75" customHeight="1" x14ac:dyDescent="0.25">
      <c r="A62">
        <f t="shared" si="0"/>
        <v>35</v>
      </c>
      <c r="B62" s="36" t="s">
        <v>87</v>
      </c>
      <c r="C62" s="36" t="s">
        <v>88</v>
      </c>
      <c r="D62" s="33" t="s">
        <v>89</v>
      </c>
      <c r="ED62" s="32">
        <v>1</v>
      </c>
      <c r="EE62" s="32">
        <v>1</v>
      </c>
      <c r="EF62" s="32">
        <v>1</v>
      </c>
      <c r="EG62" s="32">
        <v>1</v>
      </c>
      <c r="EH62" s="32">
        <v>1</v>
      </c>
      <c r="EI62" s="32">
        <v>1</v>
      </c>
      <c r="EJ62" s="32">
        <v>1</v>
      </c>
      <c r="EK62" s="32">
        <v>1</v>
      </c>
      <c r="EL62" s="32">
        <v>1</v>
      </c>
      <c r="EM62" s="32">
        <v>1</v>
      </c>
      <c r="EN62" s="32">
        <v>1</v>
      </c>
      <c r="EO62" s="32">
        <v>1</v>
      </c>
      <c r="EP62" s="32">
        <v>1</v>
      </c>
      <c r="EQ62" s="32">
        <v>1</v>
      </c>
      <c r="ER62" s="32">
        <v>1</v>
      </c>
      <c r="ES62" s="32">
        <v>1</v>
      </c>
      <c r="ET62" s="32">
        <v>1</v>
      </c>
      <c r="EU62" s="32">
        <v>1</v>
      </c>
      <c r="EV62" s="32">
        <v>1</v>
      </c>
      <c r="EW62" s="32">
        <v>1</v>
      </c>
      <c r="EX62" s="32">
        <v>1</v>
      </c>
      <c r="EY62" s="32">
        <v>1</v>
      </c>
      <c r="EZ62" s="32">
        <v>1</v>
      </c>
      <c r="FA62" s="32">
        <v>1</v>
      </c>
      <c r="FB62" s="32">
        <v>1</v>
      </c>
      <c r="FC62" s="32">
        <v>1</v>
      </c>
      <c r="FD62" s="32">
        <v>1</v>
      </c>
      <c r="FE62" s="32">
        <v>1</v>
      </c>
      <c r="FF62" s="32">
        <v>1</v>
      </c>
      <c r="FG62" s="32">
        <v>1</v>
      </c>
      <c r="FH62" s="32">
        <v>1</v>
      </c>
      <c r="FI62" s="32">
        <v>1</v>
      </c>
      <c r="FJ62" s="32">
        <v>1</v>
      </c>
      <c r="FK62" s="32">
        <v>1</v>
      </c>
      <c r="FL62" s="32">
        <v>1</v>
      </c>
    </row>
    <row r="63" spans="1:168" ht="15.75" customHeight="1" x14ac:dyDescent="0.25">
      <c r="A63">
        <f t="shared" si="0"/>
        <v>35</v>
      </c>
      <c r="B63" s="36"/>
      <c r="C63" s="36"/>
      <c r="D63" s="33" t="s">
        <v>91</v>
      </c>
      <c r="ED63" s="32">
        <v>1</v>
      </c>
      <c r="EE63" s="32">
        <v>1</v>
      </c>
      <c r="EF63" s="32">
        <v>1</v>
      </c>
      <c r="EG63" s="32">
        <v>1</v>
      </c>
      <c r="EH63" s="32">
        <v>1</v>
      </c>
      <c r="EI63" s="32">
        <v>1</v>
      </c>
      <c r="EJ63" s="32">
        <v>1</v>
      </c>
      <c r="EK63" s="32">
        <v>1</v>
      </c>
      <c r="EL63" s="32">
        <v>1</v>
      </c>
      <c r="EM63" s="32">
        <v>1</v>
      </c>
      <c r="EN63" s="32">
        <v>1</v>
      </c>
      <c r="EO63" s="32">
        <v>1</v>
      </c>
      <c r="EP63" s="32">
        <v>1</v>
      </c>
      <c r="EQ63" s="32">
        <v>1</v>
      </c>
      <c r="ER63" s="32">
        <v>1</v>
      </c>
      <c r="ES63" s="32">
        <v>1</v>
      </c>
      <c r="ET63" s="32">
        <v>1</v>
      </c>
      <c r="EU63" s="32">
        <v>1</v>
      </c>
      <c r="EV63" s="32">
        <v>1</v>
      </c>
      <c r="EW63" s="32">
        <v>1</v>
      </c>
      <c r="EX63" s="32">
        <v>1</v>
      </c>
      <c r="EY63" s="32">
        <v>1</v>
      </c>
      <c r="EZ63" s="32">
        <v>1</v>
      </c>
      <c r="FA63" s="32">
        <v>1</v>
      </c>
      <c r="FB63" s="32">
        <v>1</v>
      </c>
      <c r="FC63" s="32">
        <v>1</v>
      </c>
      <c r="FD63" s="32">
        <v>1</v>
      </c>
      <c r="FE63" s="32">
        <v>1</v>
      </c>
      <c r="FF63" s="32">
        <v>1</v>
      </c>
      <c r="FG63" s="32">
        <v>1</v>
      </c>
      <c r="FH63" s="32">
        <v>1</v>
      </c>
      <c r="FI63" s="32">
        <v>1</v>
      </c>
      <c r="FJ63" s="32">
        <v>1</v>
      </c>
      <c r="FK63" s="32">
        <v>1</v>
      </c>
      <c r="FL63" s="32">
        <v>1</v>
      </c>
    </row>
    <row r="64" spans="1:168" ht="15.75" customHeight="1" x14ac:dyDescent="0.25">
      <c r="A64">
        <f t="shared" si="0"/>
        <v>35</v>
      </c>
      <c r="B64" s="36"/>
      <c r="C64" s="36"/>
      <c r="D64" s="33" t="s">
        <v>111</v>
      </c>
      <c r="ED64" s="32">
        <v>1</v>
      </c>
      <c r="EE64" s="32">
        <v>1</v>
      </c>
      <c r="EF64" s="32">
        <v>1</v>
      </c>
      <c r="EG64" s="32">
        <v>1</v>
      </c>
      <c r="EH64" s="32">
        <v>1</v>
      </c>
      <c r="EI64" s="32">
        <v>1</v>
      </c>
      <c r="EJ64" s="32">
        <v>1</v>
      </c>
      <c r="EK64" s="32">
        <v>1</v>
      </c>
      <c r="EL64" s="32">
        <v>1</v>
      </c>
      <c r="EM64" s="32">
        <v>1</v>
      </c>
      <c r="EN64" s="32">
        <v>1</v>
      </c>
      <c r="EO64" s="32">
        <v>1</v>
      </c>
      <c r="EP64" s="32">
        <v>1</v>
      </c>
      <c r="EQ64" s="32">
        <v>1</v>
      </c>
      <c r="ER64" s="32">
        <v>1</v>
      </c>
      <c r="ES64" s="32">
        <v>1</v>
      </c>
      <c r="ET64" s="32">
        <v>1</v>
      </c>
      <c r="EU64" s="32">
        <v>1</v>
      </c>
      <c r="EV64" s="32">
        <v>1</v>
      </c>
      <c r="EW64" s="32">
        <v>1</v>
      </c>
      <c r="EX64" s="32">
        <v>1</v>
      </c>
      <c r="EY64" s="32">
        <v>1</v>
      </c>
      <c r="EZ64" s="32">
        <v>1</v>
      </c>
      <c r="FA64" s="32">
        <v>1</v>
      </c>
      <c r="FB64" s="32">
        <v>1</v>
      </c>
      <c r="FC64" s="32">
        <v>1</v>
      </c>
      <c r="FD64" s="32">
        <v>1</v>
      </c>
      <c r="FE64" s="32">
        <v>1</v>
      </c>
      <c r="FF64" s="32">
        <v>1</v>
      </c>
      <c r="FG64" s="32">
        <v>1</v>
      </c>
      <c r="FH64" s="32">
        <v>1</v>
      </c>
      <c r="FI64" s="32">
        <v>1</v>
      </c>
      <c r="FJ64" s="32">
        <v>1</v>
      </c>
      <c r="FK64" s="32">
        <v>1</v>
      </c>
      <c r="FL64" s="32">
        <v>1</v>
      </c>
    </row>
    <row r="65" spans="1:168" ht="15.75" customHeight="1" x14ac:dyDescent="0.25">
      <c r="A65">
        <f t="shared" si="0"/>
        <v>35</v>
      </c>
      <c r="B65" s="36"/>
      <c r="C65" s="36"/>
      <c r="D65" s="33" t="s">
        <v>93</v>
      </c>
      <c r="ED65" s="32">
        <v>1</v>
      </c>
      <c r="EE65" s="32">
        <v>1</v>
      </c>
      <c r="EF65" s="32">
        <v>1</v>
      </c>
      <c r="EG65" s="32">
        <v>1</v>
      </c>
      <c r="EH65" s="32">
        <v>1</v>
      </c>
      <c r="EI65" s="32">
        <v>1</v>
      </c>
      <c r="EJ65" s="32">
        <v>1</v>
      </c>
      <c r="EK65" s="32">
        <v>1</v>
      </c>
      <c r="EL65" s="32">
        <v>1</v>
      </c>
      <c r="EM65" s="32">
        <v>1</v>
      </c>
      <c r="EN65" s="32">
        <v>1</v>
      </c>
      <c r="EO65" s="32">
        <v>1</v>
      </c>
      <c r="EP65" s="32">
        <v>1</v>
      </c>
      <c r="EQ65" s="32">
        <v>1</v>
      </c>
      <c r="ER65" s="32">
        <v>1</v>
      </c>
      <c r="ES65" s="32">
        <v>1</v>
      </c>
      <c r="ET65" s="32">
        <v>1</v>
      </c>
      <c r="EU65" s="32">
        <v>1</v>
      </c>
      <c r="EV65" s="32">
        <v>1</v>
      </c>
      <c r="EW65" s="32">
        <v>1</v>
      </c>
      <c r="EX65" s="32">
        <v>1</v>
      </c>
      <c r="EY65" s="32">
        <v>1</v>
      </c>
      <c r="EZ65" s="32">
        <v>1</v>
      </c>
      <c r="FA65" s="32">
        <v>1</v>
      </c>
      <c r="FB65" s="32">
        <v>1</v>
      </c>
      <c r="FC65" s="32">
        <v>1</v>
      </c>
      <c r="FD65" s="32">
        <v>1</v>
      </c>
      <c r="FE65" s="32">
        <v>1</v>
      </c>
      <c r="FF65" s="32">
        <v>1</v>
      </c>
      <c r="FG65" s="32">
        <v>1</v>
      </c>
      <c r="FH65" s="32">
        <v>1</v>
      </c>
      <c r="FI65" s="32">
        <v>1</v>
      </c>
      <c r="FJ65" s="32">
        <v>1</v>
      </c>
      <c r="FK65" s="32">
        <v>1</v>
      </c>
      <c r="FL65" s="32">
        <v>1</v>
      </c>
    </row>
    <row r="66" spans="1:168" ht="15.75" customHeight="1" x14ac:dyDescent="0.25">
      <c r="A66">
        <f t="shared" si="0"/>
        <v>35</v>
      </c>
      <c r="B66" s="36"/>
      <c r="C66" s="36"/>
      <c r="D66" s="33" t="s">
        <v>94</v>
      </c>
      <c r="ED66" s="32">
        <v>1</v>
      </c>
      <c r="EE66" s="32">
        <v>1</v>
      </c>
      <c r="EF66" s="32">
        <v>1</v>
      </c>
      <c r="EG66" s="32">
        <v>1</v>
      </c>
      <c r="EH66" s="32">
        <v>1</v>
      </c>
      <c r="EI66" s="32">
        <v>1</v>
      </c>
      <c r="EJ66" s="32">
        <v>1</v>
      </c>
      <c r="EK66" s="32">
        <v>1</v>
      </c>
      <c r="EL66" s="32">
        <v>1</v>
      </c>
      <c r="EM66" s="32">
        <v>1</v>
      </c>
      <c r="EN66" s="32">
        <v>1</v>
      </c>
      <c r="EO66" s="32">
        <v>1</v>
      </c>
      <c r="EP66" s="32">
        <v>1</v>
      </c>
      <c r="EQ66" s="32">
        <v>1</v>
      </c>
      <c r="ER66" s="32">
        <v>1</v>
      </c>
      <c r="ES66" s="32">
        <v>1</v>
      </c>
      <c r="ET66" s="32">
        <v>1</v>
      </c>
      <c r="EU66" s="32">
        <v>1</v>
      </c>
      <c r="EV66" s="32">
        <v>1</v>
      </c>
      <c r="EW66" s="32">
        <v>1</v>
      </c>
      <c r="EX66" s="32">
        <v>1</v>
      </c>
      <c r="EY66" s="32">
        <v>1</v>
      </c>
      <c r="EZ66" s="32">
        <v>1</v>
      </c>
      <c r="FA66" s="32">
        <v>1</v>
      </c>
      <c r="FB66" s="32">
        <v>1</v>
      </c>
      <c r="FC66" s="32">
        <v>1</v>
      </c>
      <c r="FD66" s="32">
        <v>1</v>
      </c>
      <c r="FE66" s="32">
        <v>1</v>
      </c>
      <c r="FF66" s="32">
        <v>1</v>
      </c>
      <c r="FG66" s="32">
        <v>1</v>
      </c>
      <c r="FH66" s="32">
        <v>1</v>
      </c>
      <c r="FI66" s="32">
        <v>1</v>
      </c>
      <c r="FJ66" s="32">
        <v>1</v>
      </c>
      <c r="FK66" s="32">
        <v>1</v>
      </c>
      <c r="FL66" s="32">
        <v>1</v>
      </c>
    </row>
    <row r="67" spans="1:168" ht="15.75" customHeight="1" x14ac:dyDescent="0.25">
      <c r="A67">
        <f t="shared" si="0"/>
        <v>17</v>
      </c>
      <c r="B67" s="36"/>
      <c r="C67" s="36"/>
      <c r="D67" s="33" t="s">
        <v>97</v>
      </c>
      <c r="ED67" s="33"/>
      <c r="EE67" s="32">
        <v>1</v>
      </c>
      <c r="EF67" s="33"/>
      <c r="EG67" s="32">
        <v>1</v>
      </c>
      <c r="EH67" s="33"/>
      <c r="EI67" s="32">
        <v>1</v>
      </c>
      <c r="EJ67" s="33"/>
      <c r="EK67" s="32">
        <v>1</v>
      </c>
      <c r="EL67" s="33"/>
      <c r="EM67" s="32">
        <v>1</v>
      </c>
      <c r="EN67" s="33"/>
      <c r="EO67" s="32">
        <v>1</v>
      </c>
      <c r="EP67" s="33"/>
      <c r="EQ67" s="32">
        <v>1</v>
      </c>
      <c r="ER67" s="33"/>
      <c r="ES67" s="32">
        <v>1</v>
      </c>
      <c r="ET67" s="33"/>
      <c r="EU67" s="32">
        <v>1</v>
      </c>
      <c r="EV67" s="33"/>
      <c r="EW67" s="32">
        <v>1</v>
      </c>
      <c r="EX67" s="33"/>
      <c r="EY67" s="32">
        <v>1</v>
      </c>
      <c r="EZ67" s="33"/>
      <c r="FA67" s="32">
        <v>1</v>
      </c>
      <c r="FB67" s="33"/>
      <c r="FC67" s="32">
        <v>1</v>
      </c>
      <c r="FD67" s="33"/>
      <c r="FE67" s="32">
        <v>1</v>
      </c>
      <c r="FF67" s="33"/>
      <c r="FG67" s="32">
        <v>1</v>
      </c>
      <c r="FH67" s="33"/>
      <c r="FI67" s="32">
        <v>1</v>
      </c>
      <c r="FJ67" s="33"/>
      <c r="FK67" s="32">
        <v>1</v>
      </c>
      <c r="FL67" s="32"/>
    </row>
    <row r="68" spans="1:168" ht="15.75" customHeight="1" x14ac:dyDescent="0.25">
      <c r="A68">
        <f t="shared" ref="A68:A77" si="1">SUM(E68:FL68)</f>
        <v>35</v>
      </c>
      <c r="B68" s="36"/>
      <c r="C68" s="36"/>
      <c r="D68" s="33" t="s">
        <v>112</v>
      </c>
      <c r="ED68" s="32">
        <v>1</v>
      </c>
      <c r="EE68" s="32">
        <v>1</v>
      </c>
      <c r="EF68" s="32">
        <v>1</v>
      </c>
      <c r="EG68" s="32">
        <v>1</v>
      </c>
      <c r="EH68" s="32">
        <v>1</v>
      </c>
      <c r="EI68" s="32">
        <v>1</v>
      </c>
      <c r="EJ68" s="32">
        <v>1</v>
      </c>
      <c r="EK68" s="32">
        <v>1</v>
      </c>
      <c r="EL68" s="32">
        <v>1</v>
      </c>
      <c r="EM68" s="32">
        <v>1</v>
      </c>
      <c r="EN68" s="32">
        <v>1</v>
      </c>
      <c r="EO68" s="32">
        <v>1</v>
      </c>
      <c r="EP68" s="32">
        <v>1</v>
      </c>
      <c r="EQ68" s="32">
        <v>1</v>
      </c>
      <c r="ER68" s="32">
        <v>1</v>
      </c>
      <c r="ES68" s="32">
        <v>1</v>
      </c>
      <c r="ET68" s="32">
        <v>1</v>
      </c>
      <c r="EU68" s="32">
        <v>1</v>
      </c>
      <c r="EV68" s="32">
        <v>1</v>
      </c>
      <c r="EW68" s="32">
        <v>1</v>
      </c>
      <c r="EX68" s="32">
        <v>1</v>
      </c>
      <c r="EY68" s="32">
        <v>1</v>
      </c>
      <c r="EZ68" s="32">
        <v>1</v>
      </c>
      <c r="FA68" s="32">
        <v>1</v>
      </c>
      <c r="FB68" s="32">
        <v>1</v>
      </c>
      <c r="FC68" s="32">
        <v>1</v>
      </c>
      <c r="FD68" s="32">
        <v>1</v>
      </c>
      <c r="FE68" s="32">
        <v>1</v>
      </c>
      <c r="FF68" s="32">
        <v>1</v>
      </c>
      <c r="FG68" s="32">
        <v>1</v>
      </c>
      <c r="FH68" s="32">
        <v>1</v>
      </c>
      <c r="FI68" s="32">
        <v>1</v>
      </c>
      <c r="FJ68" s="32">
        <v>1</v>
      </c>
      <c r="FK68" s="32">
        <v>1</v>
      </c>
      <c r="FL68" s="32">
        <v>1</v>
      </c>
    </row>
    <row r="69" spans="1:168" ht="15.75" customHeight="1" x14ac:dyDescent="0.25">
      <c r="A69">
        <f t="shared" si="1"/>
        <v>35</v>
      </c>
      <c r="B69" s="36"/>
      <c r="C69" s="36"/>
      <c r="D69" s="33" t="s">
        <v>113</v>
      </c>
      <c r="ED69" s="32">
        <v>1</v>
      </c>
      <c r="EE69" s="32">
        <v>1</v>
      </c>
      <c r="EF69" s="32">
        <v>1</v>
      </c>
      <c r="EG69" s="32">
        <v>1</v>
      </c>
      <c r="EH69" s="32">
        <v>1</v>
      </c>
      <c r="EI69" s="32">
        <v>1</v>
      </c>
      <c r="EJ69" s="32">
        <v>1</v>
      </c>
      <c r="EK69" s="32">
        <v>1</v>
      </c>
      <c r="EL69" s="32">
        <v>1</v>
      </c>
      <c r="EM69" s="32">
        <v>1</v>
      </c>
      <c r="EN69" s="32">
        <v>1</v>
      </c>
      <c r="EO69" s="32">
        <v>1</v>
      </c>
      <c r="EP69" s="32">
        <v>1</v>
      </c>
      <c r="EQ69" s="32">
        <v>1</v>
      </c>
      <c r="ER69" s="32">
        <v>1</v>
      </c>
      <c r="ES69" s="32">
        <v>1</v>
      </c>
      <c r="ET69" s="32">
        <v>1</v>
      </c>
      <c r="EU69" s="32">
        <v>1</v>
      </c>
      <c r="EV69" s="32">
        <v>1</v>
      </c>
      <c r="EW69" s="32">
        <v>1</v>
      </c>
      <c r="EX69" s="32">
        <v>1</v>
      </c>
      <c r="EY69" s="32">
        <v>1</v>
      </c>
      <c r="EZ69" s="32">
        <v>1</v>
      </c>
      <c r="FA69" s="32">
        <v>1</v>
      </c>
      <c r="FB69" s="32">
        <v>1</v>
      </c>
      <c r="FC69" s="32">
        <v>1</v>
      </c>
      <c r="FD69" s="32">
        <v>1</v>
      </c>
      <c r="FE69" s="32">
        <v>1</v>
      </c>
      <c r="FF69" s="32">
        <v>1</v>
      </c>
      <c r="FG69" s="32">
        <v>1</v>
      </c>
      <c r="FH69" s="32">
        <v>1</v>
      </c>
      <c r="FI69" s="32">
        <v>1</v>
      </c>
      <c r="FJ69" s="32">
        <v>1</v>
      </c>
      <c r="FK69" s="32">
        <v>1</v>
      </c>
      <c r="FL69" s="32">
        <v>1</v>
      </c>
    </row>
    <row r="70" spans="1:168" ht="15.75" customHeight="1" x14ac:dyDescent="0.25">
      <c r="A70">
        <f t="shared" si="1"/>
        <v>35</v>
      </c>
      <c r="B70" s="36"/>
      <c r="C70" s="36"/>
      <c r="D70" s="33" t="s">
        <v>100</v>
      </c>
      <c r="ED70" s="32">
        <v>1</v>
      </c>
      <c r="EE70" s="32">
        <v>1</v>
      </c>
      <c r="EF70" s="32">
        <v>1</v>
      </c>
      <c r="EG70" s="32">
        <v>1</v>
      </c>
      <c r="EH70" s="32">
        <v>1</v>
      </c>
      <c r="EI70" s="32">
        <v>1</v>
      </c>
      <c r="EJ70" s="32">
        <v>1</v>
      </c>
      <c r="EK70" s="32">
        <v>1</v>
      </c>
      <c r="EL70" s="32">
        <v>1</v>
      </c>
      <c r="EM70" s="32">
        <v>1</v>
      </c>
      <c r="EN70" s="32">
        <v>1</v>
      </c>
      <c r="EO70" s="32">
        <v>1</v>
      </c>
      <c r="EP70" s="32">
        <v>1</v>
      </c>
      <c r="EQ70" s="32">
        <v>1</v>
      </c>
      <c r="ER70" s="32">
        <v>1</v>
      </c>
      <c r="ES70" s="32">
        <v>1</v>
      </c>
      <c r="ET70" s="32">
        <v>1</v>
      </c>
      <c r="EU70" s="32">
        <v>1</v>
      </c>
      <c r="EV70" s="32">
        <v>1</v>
      </c>
      <c r="EW70" s="32">
        <v>1</v>
      </c>
      <c r="EX70" s="32">
        <v>1</v>
      </c>
      <c r="EY70" s="32">
        <v>1</v>
      </c>
      <c r="EZ70" s="32">
        <v>1</v>
      </c>
      <c r="FA70" s="32">
        <v>1</v>
      </c>
      <c r="FB70" s="32">
        <v>1</v>
      </c>
      <c r="FC70" s="32">
        <v>1</v>
      </c>
      <c r="FD70" s="32">
        <v>1</v>
      </c>
      <c r="FE70" s="32">
        <v>1</v>
      </c>
      <c r="FF70" s="32">
        <v>1</v>
      </c>
      <c r="FG70" s="32">
        <v>1</v>
      </c>
      <c r="FH70" s="32">
        <v>1</v>
      </c>
      <c r="FI70" s="32">
        <v>1</v>
      </c>
      <c r="FJ70" s="32">
        <v>1</v>
      </c>
      <c r="FK70" s="32">
        <v>1</v>
      </c>
      <c r="FL70" s="32">
        <v>1</v>
      </c>
    </row>
    <row r="71" spans="1:168" ht="15.75" customHeight="1" x14ac:dyDescent="0.25">
      <c r="A71">
        <f t="shared" si="1"/>
        <v>35</v>
      </c>
      <c r="B71" s="36"/>
      <c r="C71" s="33"/>
      <c r="D71" s="33" t="s">
        <v>101</v>
      </c>
      <c r="ED71" s="32">
        <v>1</v>
      </c>
      <c r="EE71" s="32">
        <v>1</v>
      </c>
      <c r="EF71" s="32">
        <v>1</v>
      </c>
      <c r="EG71" s="32">
        <v>1</v>
      </c>
      <c r="EH71" s="32">
        <v>1</v>
      </c>
      <c r="EI71" s="32">
        <v>1</v>
      </c>
      <c r="EJ71" s="32">
        <v>1</v>
      </c>
      <c r="EK71" s="32">
        <v>1</v>
      </c>
      <c r="EL71" s="32">
        <v>1</v>
      </c>
      <c r="EM71" s="32">
        <v>1</v>
      </c>
      <c r="EN71" s="32">
        <v>1</v>
      </c>
      <c r="EO71" s="32">
        <v>1</v>
      </c>
      <c r="EP71" s="32">
        <v>1</v>
      </c>
      <c r="EQ71" s="32">
        <v>1</v>
      </c>
      <c r="ER71" s="32">
        <v>1</v>
      </c>
      <c r="ES71" s="32">
        <v>1</v>
      </c>
      <c r="ET71" s="32">
        <v>1</v>
      </c>
      <c r="EU71" s="32">
        <v>1</v>
      </c>
      <c r="EV71" s="32">
        <v>1</v>
      </c>
      <c r="EW71" s="32">
        <v>1</v>
      </c>
      <c r="EX71" s="32">
        <v>1</v>
      </c>
      <c r="EY71" s="32">
        <v>1</v>
      </c>
      <c r="EZ71" s="32">
        <v>1</v>
      </c>
      <c r="FA71" s="32">
        <v>1</v>
      </c>
      <c r="FB71" s="32">
        <v>1</v>
      </c>
      <c r="FC71" s="32">
        <v>1</v>
      </c>
      <c r="FD71" s="32">
        <v>1</v>
      </c>
      <c r="FE71" s="32">
        <v>1</v>
      </c>
      <c r="FF71" s="32">
        <v>1</v>
      </c>
      <c r="FG71" s="32">
        <v>1</v>
      </c>
      <c r="FH71" s="32">
        <v>1</v>
      </c>
      <c r="FI71" s="32">
        <v>1</v>
      </c>
      <c r="FJ71" s="32">
        <v>1</v>
      </c>
      <c r="FK71" s="32">
        <v>1</v>
      </c>
      <c r="FL71" s="32">
        <v>1</v>
      </c>
    </row>
    <row r="72" spans="1:168" ht="15.75" customHeight="1" x14ac:dyDescent="0.25">
      <c r="A72">
        <f t="shared" si="1"/>
        <v>4</v>
      </c>
      <c r="B72" s="33"/>
      <c r="C72" s="33"/>
      <c r="D72" s="33" t="s">
        <v>102</v>
      </c>
      <c r="ED72" s="32">
        <v>1</v>
      </c>
      <c r="EE72" s="33"/>
      <c r="EF72" s="33"/>
      <c r="EG72" s="33"/>
      <c r="EH72" s="33"/>
      <c r="EI72" s="33"/>
      <c r="EJ72" s="33"/>
      <c r="EK72" s="33"/>
      <c r="EL72" s="33"/>
      <c r="EM72" s="33"/>
      <c r="EN72" s="32">
        <v>1</v>
      </c>
      <c r="EO72" s="33"/>
      <c r="EP72" s="33"/>
      <c r="EQ72" s="33"/>
      <c r="ER72" s="33"/>
      <c r="ES72" s="33"/>
      <c r="ET72" s="33"/>
      <c r="EU72" s="33"/>
      <c r="EV72" s="33"/>
      <c r="EW72" s="33"/>
      <c r="EX72" s="32">
        <v>1</v>
      </c>
      <c r="EY72" s="33"/>
      <c r="EZ72" s="33"/>
      <c r="FA72" s="33"/>
      <c r="FB72" s="33"/>
      <c r="FC72" s="33"/>
      <c r="FD72" s="33"/>
      <c r="FE72" s="33"/>
      <c r="FF72" s="33"/>
      <c r="FG72" s="33"/>
      <c r="FH72" s="32">
        <v>1</v>
      </c>
      <c r="FI72" s="33"/>
      <c r="FJ72" s="33"/>
      <c r="FK72" s="33"/>
      <c r="FL72" s="32"/>
    </row>
    <row r="73" spans="1:168" ht="15.75" customHeight="1" x14ac:dyDescent="0.25">
      <c r="A73">
        <f t="shared" si="1"/>
        <v>11</v>
      </c>
      <c r="B73" s="36"/>
      <c r="C73" s="36"/>
      <c r="D73" s="33" t="s">
        <v>108</v>
      </c>
      <c r="ED73" s="32">
        <v>1</v>
      </c>
      <c r="EE73" s="32">
        <v>1</v>
      </c>
      <c r="EF73" s="32">
        <v>1</v>
      </c>
      <c r="EG73" s="32">
        <v>1</v>
      </c>
      <c r="EH73" s="32">
        <v>1</v>
      </c>
      <c r="EI73" s="32">
        <v>1</v>
      </c>
      <c r="EJ73" s="32">
        <v>1</v>
      </c>
      <c r="EK73" s="32">
        <v>1</v>
      </c>
      <c r="EL73" s="32">
        <v>1</v>
      </c>
      <c r="EM73" s="32">
        <v>1</v>
      </c>
      <c r="EN73" s="32">
        <v>1</v>
      </c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2"/>
    </row>
    <row r="74" spans="1:168" ht="15.75" customHeight="1" x14ac:dyDescent="0.25">
      <c r="A74">
        <f t="shared" si="1"/>
        <v>5</v>
      </c>
      <c r="B74" s="36"/>
      <c r="C74" s="36"/>
      <c r="D74" s="33" t="s">
        <v>109</v>
      </c>
      <c r="ED74" s="33"/>
      <c r="EE74" s="32">
        <v>1</v>
      </c>
      <c r="EF74" s="33"/>
      <c r="EG74" s="32">
        <v>1</v>
      </c>
      <c r="EH74" s="33"/>
      <c r="EI74" s="32">
        <v>1</v>
      </c>
      <c r="EJ74" s="33"/>
      <c r="EK74" s="32">
        <v>1</v>
      </c>
      <c r="EL74" s="33"/>
      <c r="EM74" s="32">
        <v>1</v>
      </c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2"/>
    </row>
    <row r="75" spans="1:168" ht="15.75" customHeight="1" x14ac:dyDescent="0.25">
      <c r="A75">
        <f t="shared" si="1"/>
        <v>12</v>
      </c>
      <c r="B75" s="36"/>
      <c r="C75" s="36"/>
      <c r="D75" s="33" t="s">
        <v>103</v>
      </c>
      <c r="ED75" s="32">
        <v>1</v>
      </c>
      <c r="EE75" s="33"/>
      <c r="EF75" s="33"/>
      <c r="EG75" s="32">
        <v>1</v>
      </c>
      <c r="EH75" s="33"/>
      <c r="EI75" s="33"/>
      <c r="EJ75" s="32">
        <v>1</v>
      </c>
      <c r="EK75" s="33"/>
      <c r="EL75" s="33"/>
      <c r="EM75" s="32">
        <v>1</v>
      </c>
      <c r="EN75" s="33"/>
      <c r="EO75" s="33"/>
      <c r="EP75" s="32">
        <v>1</v>
      </c>
      <c r="EQ75" s="33"/>
      <c r="ER75" s="33"/>
      <c r="ES75" s="32">
        <v>1</v>
      </c>
      <c r="ET75" s="33"/>
      <c r="EU75" s="33"/>
      <c r="EV75" s="32">
        <v>1</v>
      </c>
      <c r="EW75" s="33"/>
      <c r="EX75" s="33"/>
      <c r="EY75" s="32">
        <v>1</v>
      </c>
      <c r="EZ75" s="33"/>
      <c r="FA75" s="33"/>
      <c r="FB75" s="32">
        <v>1</v>
      </c>
      <c r="FC75" s="33"/>
      <c r="FD75" s="33"/>
      <c r="FE75" s="32">
        <v>1</v>
      </c>
      <c r="FF75" s="33"/>
      <c r="FG75" s="33"/>
      <c r="FH75" s="32">
        <v>1</v>
      </c>
      <c r="FI75" s="33"/>
      <c r="FJ75" s="33"/>
      <c r="FK75" s="32">
        <v>1</v>
      </c>
      <c r="FL75" s="32"/>
    </row>
    <row r="76" spans="1:168" ht="15.75" customHeight="1" x14ac:dyDescent="0.25">
      <c r="A76">
        <f t="shared" si="1"/>
        <v>35</v>
      </c>
      <c r="B76" s="36"/>
      <c r="C76" s="36"/>
      <c r="D76" s="33" t="s">
        <v>107</v>
      </c>
      <c r="ED76" s="32">
        <v>1</v>
      </c>
      <c r="EE76" s="32">
        <v>1</v>
      </c>
      <c r="EF76" s="32">
        <v>1</v>
      </c>
      <c r="EG76" s="32">
        <v>1</v>
      </c>
      <c r="EH76" s="32">
        <v>1</v>
      </c>
      <c r="EI76" s="32">
        <v>1</v>
      </c>
      <c r="EJ76" s="32">
        <v>1</v>
      </c>
      <c r="EK76" s="32">
        <v>1</v>
      </c>
      <c r="EL76" s="32">
        <v>1</v>
      </c>
      <c r="EM76" s="32">
        <v>1</v>
      </c>
      <c r="EN76" s="32">
        <v>1</v>
      </c>
      <c r="EO76" s="32">
        <v>1</v>
      </c>
      <c r="EP76" s="32">
        <v>1</v>
      </c>
      <c r="EQ76" s="32">
        <v>1</v>
      </c>
      <c r="ER76" s="32">
        <v>1</v>
      </c>
      <c r="ES76" s="32">
        <v>1</v>
      </c>
      <c r="ET76" s="32">
        <v>1</v>
      </c>
      <c r="EU76" s="32">
        <v>1</v>
      </c>
      <c r="EV76" s="32">
        <v>1</v>
      </c>
      <c r="EW76" s="32">
        <v>1</v>
      </c>
      <c r="EX76" s="32">
        <v>1</v>
      </c>
      <c r="EY76" s="32">
        <v>1</v>
      </c>
      <c r="EZ76" s="32">
        <v>1</v>
      </c>
      <c r="FA76" s="32">
        <v>1</v>
      </c>
      <c r="FB76" s="32">
        <v>1</v>
      </c>
      <c r="FC76" s="32">
        <v>1</v>
      </c>
      <c r="FD76" s="32">
        <v>1</v>
      </c>
      <c r="FE76" s="32">
        <v>1</v>
      </c>
      <c r="FF76" s="32">
        <v>1</v>
      </c>
      <c r="FG76" s="32">
        <v>1</v>
      </c>
      <c r="FH76" s="32">
        <v>1</v>
      </c>
      <c r="FI76" s="32">
        <v>1</v>
      </c>
      <c r="FJ76" s="32">
        <v>1</v>
      </c>
      <c r="FK76" s="32">
        <v>1</v>
      </c>
      <c r="FL76" s="32">
        <v>1</v>
      </c>
    </row>
    <row r="77" spans="1:168" ht="15.75" customHeight="1" x14ac:dyDescent="0.25">
      <c r="A77">
        <f t="shared" si="1"/>
        <v>35</v>
      </c>
      <c r="B77" s="36"/>
      <c r="C77" s="36"/>
      <c r="D77" s="36" t="s">
        <v>114</v>
      </c>
      <c r="ED77" s="32">
        <v>1</v>
      </c>
      <c r="EE77" s="32">
        <v>1</v>
      </c>
      <c r="EF77" s="32">
        <v>1</v>
      </c>
      <c r="EG77" s="32">
        <v>1</v>
      </c>
      <c r="EH77" s="32">
        <v>1</v>
      </c>
      <c r="EI77" s="32">
        <v>1</v>
      </c>
      <c r="EJ77" s="32">
        <v>1</v>
      </c>
      <c r="EK77" s="32">
        <v>1</v>
      </c>
      <c r="EL77" s="32">
        <v>1</v>
      </c>
      <c r="EM77" s="32">
        <v>1</v>
      </c>
      <c r="EN77" s="32">
        <v>1</v>
      </c>
      <c r="EO77" s="32">
        <v>1</v>
      </c>
      <c r="EP77" s="32">
        <v>1</v>
      </c>
      <c r="EQ77" s="32">
        <v>1</v>
      </c>
      <c r="ER77" s="32">
        <v>1</v>
      </c>
      <c r="ES77" s="32">
        <v>1</v>
      </c>
      <c r="ET77" s="32">
        <v>1</v>
      </c>
      <c r="EU77" s="32">
        <v>1</v>
      </c>
      <c r="EV77" s="32">
        <v>1</v>
      </c>
      <c r="EW77" s="32">
        <v>1</v>
      </c>
      <c r="EX77" s="32">
        <v>1</v>
      </c>
      <c r="EY77" s="32">
        <v>1</v>
      </c>
      <c r="EZ77" s="32">
        <v>1</v>
      </c>
      <c r="FA77" s="32">
        <v>1</v>
      </c>
      <c r="FB77" s="32">
        <v>1</v>
      </c>
      <c r="FC77" s="32">
        <v>1</v>
      </c>
      <c r="FD77" s="32">
        <v>1</v>
      </c>
      <c r="FE77" s="32">
        <v>1</v>
      </c>
      <c r="FF77" s="32">
        <v>1</v>
      </c>
      <c r="FG77" s="32">
        <v>1</v>
      </c>
      <c r="FH77" s="32">
        <v>1</v>
      </c>
      <c r="FI77" s="32">
        <v>1</v>
      </c>
      <c r="FJ77" s="32">
        <v>1</v>
      </c>
      <c r="FK77" s="32">
        <v>1</v>
      </c>
      <c r="FL77" s="3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FN30"/>
  <sheetViews>
    <sheetView zoomScale="145" zoomScaleNormal="145" workbookViewId="0">
      <selection activeCell="V19" sqref="V19"/>
    </sheetView>
  </sheetViews>
  <sheetFormatPr defaultRowHeight="15" x14ac:dyDescent="0.25"/>
  <cols>
    <col min="2" max="2" width="40.42578125" customWidth="1"/>
    <col min="3" max="3" width="8" customWidth="1"/>
    <col min="4" max="4" width="7.42578125" bestFit="1" customWidth="1"/>
    <col min="5" max="167" width="5.42578125" bestFit="1" customWidth="1"/>
    <col min="168" max="169" width="6.28515625" bestFit="1" customWidth="1"/>
  </cols>
  <sheetData>
    <row r="3" spans="2:170" s="40" customFormat="1" ht="11.25" x14ac:dyDescent="0.2">
      <c r="D3" s="41" t="str">
        <f>_xlfn.CONCAT(D4,"__",D5)</f>
        <v>18__М</v>
      </c>
      <c r="E3" s="41" t="str">
        <f t="shared" ref="E3:BP3" si="0">_xlfn.CONCAT(E4,"__",E5)</f>
        <v>18__Ж</v>
      </c>
      <c r="F3" s="41" t="str">
        <f t="shared" si="0"/>
        <v>19__М</v>
      </c>
      <c r="G3" s="41" t="str">
        <f t="shared" si="0"/>
        <v>19__Ж</v>
      </c>
      <c r="H3" s="41" t="str">
        <f t="shared" si="0"/>
        <v>20__М</v>
      </c>
      <c r="I3" s="41" t="str">
        <f t="shared" si="0"/>
        <v>20__Ж</v>
      </c>
      <c r="J3" s="41" t="str">
        <f t="shared" si="0"/>
        <v>21__М</v>
      </c>
      <c r="K3" s="41" t="str">
        <f t="shared" si="0"/>
        <v>21__Ж</v>
      </c>
      <c r="L3" s="41" t="str">
        <f t="shared" si="0"/>
        <v>22__М</v>
      </c>
      <c r="M3" s="41" t="str">
        <f t="shared" si="0"/>
        <v>22__Ж</v>
      </c>
      <c r="N3" s="41" t="str">
        <f t="shared" si="0"/>
        <v>23__М</v>
      </c>
      <c r="O3" s="41" t="str">
        <f t="shared" si="0"/>
        <v>23__Ж</v>
      </c>
      <c r="P3" s="41" t="str">
        <f t="shared" si="0"/>
        <v>24__М</v>
      </c>
      <c r="Q3" s="41" t="str">
        <f t="shared" si="0"/>
        <v>24__Ж</v>
      </c>
      <c r="R3" s="41" t="str">
        <f t="shared" si="0"/>
        <v>25__М</v>
      </c>
      <c r="S3" s="41" t="str">
        <f t="shared" si="0"/>
        <v>25__Ж</v>
      </c>
      <c r="T3" s="41" t="str">
        <f t="shared" si="0"/>
        <v>26__М</v>
      </c>
      <c r="U3" s="41" t="str">
        <f t="shared" si="0"/>
        <v>26__Ж</v>
      </c>
      <c r="V3" s="41" t="str">
        <f t="shared" si="0"/>
        <v>27__М</v>
      </c>
      <c r="W3" s="41" t="str">
        <f t="shared" si="0"/>
        <v>27__Ж</v>
      </c>
      <c r="X3" s="41" t="str">
        <f t="shared" si="0"/>
        <v>28__М</v>
      </c>
      <c r="Y3" s="41" t="str">
        <f t="shared" si="0"/>
        <v>28__Ж</v>
      </c>
      <c r="Z3" s="41" t="str">
        <f t="shared" si="0"/>
        <v>29__М</v>
      </c>
      <c r="AA3" s="41" t="str">
        <f t="shared" si="0"/>
        <v>29__Ж</v>
      </c>
      <c r="AB3" s="41" t="str">
        <f t="shared" si="0"/>
        <v>30__М</v>
      </c>
      <c r="AC3" s="41" t="str">
        <f t="shared" si="0"/>
        <v>30__Ж</v>
      </c>
      <c r="AD3" s="41" t="str">
        <f t="shared" si="0"/>
        <v>31__М</v>
      </c>
      <c r="AE3" s="41" t="str">
        <f t="shared" si="0"/>
        <v>31__Ж</v>
      </c>
      <c r="AF3" s="41" t="str">
        <f t="shared" si="0"/>
        <v>32__М</v>
      </c>
      <c r="AG3" s="41" t="str">
        <f t="shared" si="0"/>
        <v>32__Ж</v>
      </c>
      <c r="AH3" s="41" t="str">
        <f t="shared" si="0"/>
        <v>33__М</v>
      </c>
      <c r="AI3" s="41" t="str">
        <f t="shared" si="0"/>
        <v>33__Ж</v>
      </c>
      <c r="AJ3" s="41" t="str">
        <f t="shared" si="0"/>
        <v>34__М</v>
      </c>
      <c r="AK3" s="41" t="str">
        <f t="shared" si="0"/>
        <v>34__Ж</v>
      </c>
      <c r="AL3" s="41" t="str">
        <f t="shared" si="0"/>
        <v>35__М</v>
      </c>
      <c r="AM3" s="41" t="str">
        <f t="shared" si="0"/>
        <v>35__Ж</v>
      </c>
      <c r="AN3" s="41" t="str">
        <f t="shared" si="0"/>
        <v>36__М</v>
      </c>
      <c r="AO3" s="41" t="str">
        <f t="shared" si="0"/>
        <v>36__Ж</v>
      </c>
      <c r="AP3" s="41" t="str">
        <f t="shared" si="0"/>
        <v>37__М</v>
      </c>
      <c r="AQ3" s="41" t="str">
        <f t="shared" si="0"/>
        <v>37__Ж</v>
      </c>
      <c r="AR3" s="41" t="str">
        <f t="shared" si="0"/>
        <v>38__М</v>
      </c>
      <c r="AS3" s="41" t="str">
        <f t="shared" si="0"/>
        <v>38__Ж</v>
      </c>
      <c r="AT3" s="41" t="str">
        <f t="shared" si="0"/>
        <v>39__М</v>
      </c>
      <c r="AU3" s="41" t="str">
        <f t="shared" si="0"/>
        <v>39__Ж</v>
      </c>
      <c r="AV3" s="41" t="str">
        <f t="shared" si="0"/>
        <v>40__М</v>
      </c>
      <c r="AW3" s="41" t="str">
        <f t="shared" si="0"/>
        <v>40__Ж</v>
      </c>
      <c r="AX3" s="41" t="str">
        <f t="shared" si="0"/>
        <v>41__М</v>
      </c>
      <c r="AY3" s="41" t="str">
        <f t="shared" si="0"/>
        <v>41__Ж</v>
      </c>
      <c r="AZ3" s="41" t="str">
        <f t="shared" si="0"/>
        <v>42__М</v>
      </c>
      <c r="BA3" s="41" t="str">
        <f t="shared" si="0"/>
        <v>42__Ж</v>
      </c>
      <c r="BB3" s="41" t="str">
        <f t="shared" si="0"/>
        <v>43__М</v>
      </c>
      <c r="BC3" s="41" t="str">
        <f t="shared" si="0"/>
        <v>43__Ж</v>
      </c>
      <c r="BD3" s="41" t="str">
        <f t="shared" si="0"/>
        <v>44__М</v>
      </c>
      <c r="BE3" s="41" t="str">
        <f t="shared" si="0"/>
        <v>44__Ж</v>
      </c>
      <c r="BF3" s="41" t="str">
        <f t="shared" si="0"/>
        <v>45__М</v>
      </c>
      <c r="BG3" s="41" t="str">
        <f t="shared" si="0"/>
        <v>45__Ж</v>
      </c>
      <c r="BH3" s="41" t="str">
        <f t="shared" si="0"/>
        <v>46__М</v>
      </c>
      <c r="BI3" s="41" t="str">
        <f t="shared" si="0"/>
        <v>46__Ж</v>
      </c>
      <c r="BJ3" s="41" t="str">
        <f t="shared" si="0"/>
        <v>47__М</v>
      </c>
      <c r="BK3" s="41" t="str">
        <f t="shared" si="0"/>
        <v>47__Ж</v>
      </c>
      <c r="BL3" s="41" t="str">
        <f t="shared" si="0"/>
        <v>48__М</v>
      </c>
      <c r="BM3" s="41" t="str">
        <f t="shared" si="0"/>
        <v>48__Ж</v>
      </c>
      <c r="BN3" s="41" t="str">
        <f t="shared" si="0"/>
        <v>49__М</v>
      </c>
      <c r="BO3" s="41" t="str">
        <f t="shared" si="0"/>
        <v>49__Ж</v>
      </c>
      <c r="BP3" s="41" t="str">
        <f t="shared" si="0"/>
        <v>50__М</v>
      </c>
      <c r="BQ3" s="41" t="str">
        <f t="shared" ref="BQ3:EB3" si="1">_xlfn.CONCAT(BQ4,"__",BQ5)</f>
        <v>50__Ж</v>
      </c>
      <c r="BR3" s="41" t="str">
        <f t="shared" si="1"/>
        <v>51__М</v>
      </c>
      <c r="BS3" s="41" t="str">
        <f t="shared" si="1"/>
        <v>51__Ж</v>
      </c>
      <c r="BT3" s="41" t="str">
        <f t="shared" si="1"/>
        <v>52__М</v>
      </c>
      <c r="BU3" s="41" t="str">
        <f t="shared" si="1"/>
        <v>52__Ж</v>
      </c>
      <c r="BV3" s="41" t="str">
        <f t="shared" si="1"/>
        <v>53__М</v>
      </c>
      <c r="BW3" s="41" t="str">
        <f t="shared" si="1"/>
        <v>53__Ж</v>
      </c>
      <c r="BX3" s="41" t="str">
        <f t="shared" si="1"/>
        <v>54__М</v>
      </c>
      <c r="BY3" s="41" t="str">
        <f t="shared" si="1"/>
        <v>54__Ж</v>
      </c>
      <c r="BZ3" s="41" t="str">
        <f t="shared" si="1"/>
        <v>55__М</v>
      </c>
      <c r="CA3" s="41" t="str">
        <f t="shared" si="1"/>
        <v>55__Ж</v>
      </c>
      <c r="CB3" s="41" t="str">
        <f t="shared" si="1"/>
        <v>56__М</v>
      </c>
      <c r="CC3" s="41" t="str">
        <f t="shared" si="1"/>
        <v>56__Ж</v>
      </c>
      <c r="CD3" s="41" t="str">
        <f t="shared" si="1"/>
        <v>57__М</v>
      </c>
      <c r="CE3" s="41" t="str">
        <f t="shared" si="1"/>
        <v>57__Ж</v>
      </c>
      <c r="CF3" s="41" t="str">
        <f t="shared" si="1"/>
        <v>58__М</v>
      </c>
      <c r="CG3" s="41" t="str">
        <f t="shared" si="1"/>
        <v>58__Ж</v>
      </c>
      <c r="CH3" s="41" t="str">
        <f t="shared" si="1"/>
        <v>59__М</v>
      </c>
      <c r="CI3" s="41" t="str">
        <f t="shared" si="1"/>
        <v>59__Ж</v>
      </c>
      <c r="CJ3" s="41" t="str">
        <f t="shared" si="1"/>
        <v>60__М</v>
      </c>
      <c r="CK3" s="41" t="str">
        <f t="shared" si="1"/>
        <v>60__Ж</v>
      </c>
      <c r="CL3" s="41" t="str">
        <f t="shared" si="1"/>
        <v>61__М</v>
      </c>
      <c r="CM3" s="41" t="str">
        <f t="shared" si="1"/>
        <v>61__Ж</v>
      </c>
      <c r="CN3" s="41" t="str">
        <f t="shared" si="1"/>
        <v>62__М</v>
      </c>
      <c r="CO3" s="41" t="str">
        <f t="shared" si="1"/>
        <v>62__Ж</v>
      </c>
      <c r="CP3" s="41" t="str">
        <f t="shared" si="1"/>
        <v>63__М</v>
      </c>
      <c r="CQ3" s="41" t="str">
        <f t="shared" si="1"/>
        <v>63__Ж</v>
      </c>
      <c r="CR3" s="41" t="str">
        <f t="shared" si="1"/>
        <v>64__М</v>
      </c>
      <c r="CS3" s="41" t="str">
        <f t="shared" si="1"/>
        <v>64__Ж</v>
      </c>
      <c r="CT3" s="41" t="str">
        <f t="shared" si="1"/>
        <v>65__М</v>
      </c>
      <c r="CU3" s="41" t="str">
        <f t="shared" si="1"/>
        <v>65__Ж</v>
      </c>
      <c r="CV3" s="41" t="str">
        <f t="shared" si="1"/>
        <v>66__М</v>
      </c>
      <c r="CW3" s="41" t="str">
        <f t="shared" si="1"/>
        <v>66__Ж</v>
      </c>
      <c r="CX3" s="41" t="str">
        <f t="shared" si="1"/>
        <v>67__М</v>
      </c>
      <c r="CY3" s="41" t="str">
        <f t="shared" si="1"/>
        <v>67__Ж</v>
      </c>
      <c r="CZ3" s="41" t="str">
        <f t="shared" si="1"/>
        <v>68__М</v>
      </c>
      <c r="DA3" s="41" t="str">
        <f t="shared" si="1"/>
        <v>68__Ж</v>
      </c>
      <c r="DB3" s="41" t="str">
        <f t="shared" si="1"/>
        <v>69__М</v>
      </c>
      <c r="DC3" s="41" t="str">
        <f t="shared" si="1"/>
        <v>69__Ж</v>
      </c>
      <c r="DD3" s="41" t="str">
        <f t="shared" si="1"/>
        <v>70__М</v>
      </c>
      <c r="DE3" s="41" t="str">
        <f t="shared" si="1"/>
        <v>70__Ж</v>
      </c>
      <c r="DF3" s="41" t="str">
        <f t="shared" si="1"/>
        <v>71__М</v>
      </c>
      <c r="DG3" s="41" t="str">
        <f t="shared" si="1"/>
        <v>71__Ж</v>
      </c>
      <c r="DH3" s="41" t="str">
        <f t="shared" si="1"/>
        <v>72__М</v>
      </c>
      <c r="DI3" s="41" t="str">
        <f t="shared" si="1"/>
        <v>72__Ж</v>
      </c>
      <c r="DJ3" s="41" t="str">
        <f t="shared" si="1"/>
        <v>73__М</v>
      </c>
      <c r="DK3" s="41" t="str">
        <f t="shared" si="1"/>
        <v>73__Ж</v>
      </c>
      <c r="DL3" s="41" t="str">
        <f t="shared" si="1"/>
        <v>74__М</v>
      </c>
      <c r="DM3" s="41" t="str">
        <f t="shared" si="1"/>
        <v>74__Ж</v>
      </c>
      <c r="DN3" s="41" t="str">
        <f t="shared" si="1"/>
        <v>75__М</v>
      </c>
      <c r="DO3" s="41" t="str">
        <f t="shared" si="1"/>
        <v>75__Ж</v>
      </c>
      <c r="DP3" s="41" t="str">
        <f t="shared" si="1"/>
        <v>76__М</v>
      </c>
      <c r="DQ3" s="41" t="str">
        <f t="shared" si="1"/>
        <v>76__Ж</v>
      </c>
      <c r="DR3" s="41" t="str">
        <f t="shared" si="1"/>
        <v>77__М</v>
      </c>
      <c r="DS3" s="41" t="str">
        <f t="shared" si="1"/>
        <v>77__Ж</v>
      </c>
      <c r="DT3" s="41" t="str">
        <f t="shared" si="1"/>
        <v>78__М</v>
      </c>
      <c r="DU3" s="41" t="str">
        <f t="shared" si="1"/>
        <v>78__Ж</v>
      </c>
      <c r="DV3" s="41" t="str">
        <f t="shared" si="1"/>
        <v>79__М</v>
      </c>
      <c r="DW3" s="41" t="str">
        <f t="shared" si="1"/>
        <v>79__Ж</v>
      </c>
      <c r="DX3" s="41" t="str">
        <f t="shared" si="1"/>
        <v>80__М</v>
      </c>
      <c r="DY3" s="41" t="str">
        <f t="shared" si="1"/>
        <v>80__Ж</v>
      </c>
      <c r="DZ3" s="41" t="str">
        <f t="shared" si="1"/>
        <v>81__М</v>
      </c>
      <c r="EA3" s="41" t="str">
        <f t="shared" si="1"/>
        <v>81__Ж</v>
      </c>
      <c r="EB3" s="41" t="str">
        <f t="shared" si="1"/>
        <v>82__М</v>
      </c>
      <c r="EC3" s="41" t="str">
        <f t="shared" ref="EC3:FM3" si="2">_xlfn.CONCAT(EC4,"__",EC5)</f>
        <v>82__Ж</v>
      </c>
      <c r="ED3" s="41" t="str">
        <f t="shared" si="2"/>
        <v>83__М</v>
      </c>
      <c r="EE3" s="41" t="str">
        <f t="shared" si="2"/>
        <v>83__Ж</v>
      </c>
      <c r="EF3" s="41" t="str">
        <f t="shared" si="2"/>
        <v>84__М</v>
      </c>
      <c r="EG3" s="41" t="str">
        <f t="shared" si="2"/>
        <v>84__Ж</v>
      </c>
      <c r="EH3" s="41" t="str">
        <f t="shared" si="2"/>
        <v>85__М</v>
      </c>
      <c r="EI3" s="41" t="str">
        <f t="shared" si="2"/>
        <v>85__Ж</v>
      </c>
      <c r="EJ3" s="41" t="str">
        <f t="shared" si="2"/>
        <v>86__М</v>
      </c>
      <c r="EK3" s="41" t="str">
        <f t="shared" si="2"/>
        <v>86__Ж</v>
      </c>
      <c r="EL3" s="41" t="str">
        <f t="shared" si="2"/>
        <v>87__М</v>
      </c>
      <c r="EM3" s="41" t="str">
        <f t="shared" si="2"/>
        <v>87__Ж</v>
      </c>
      <c r="EN3" s="41" t="str">
        <f t="shared" si="2"/>
        <v>88__М</v>
      </c>
      <c r="EO3" s="41" t="str">
        <f t="shared" si="2"/>
        <v>88__Ж</v>
      </c>
      <c r="EP3" s="41" t="str">
        <f t="shared" si="2"/>
        <v>89__М</v>
      </c>
      <c r="EQ3" s="41" t="str">
        <f t="shared" si="2"/>
        <v>89__Ж</v>
      </c>
      <c r="ER3" s="41" t="str">
        <f t="shared" si="2"/>
        <v>90__М</v>
      </c>
      <c r="ES3" s="41" t="str">
        <f t="shared" si="2"/>
        <v>90__Ж</v>
      </c>
      <c r="ET3" s="41" t="str">
        <f t="shared" si="2"/>
        <v>91__М</v>
      </c>
      <c r="EU3" s="41" t="str">
        <f t="shared" si="2"/>
        <v>91__Ж</v>
      </c>
      <c r="EV3" s="41" t="str">
        <f t="shared" si="2"/>
        <v>92__М</v>
      </c>
      <c r="EW3" s="41" t="str">
        <f t="shared" si="2"/>
        <v>92__Ж</v>
      </c>
      <c r="EX3" s="41" t="str">
        <f t="shared" si="2"/>
        <v>93__М</v>
      </c>
      <c r="EY3" s="41" t="str">
        <f t="shared" si="2"/>
        <v>93__Ж</v>
      </c>
      <c r="EZ3" s="41" t="str">
        <f t="shared" si="2"/>
        <v>94__М</v>
      </c>
      <c r="FA3" s="41" t="str">
        <f t="shared" si="2"/>
        <v>94__Ж</v>
      </c>
      <c r="FB3" s="41" t="str">
        <f t="shared" si="2"/>
        <v>95__М</v>
      </c>
      <c r="FC3" s="41" t="str">
        <f t="shared" si="2"/>
        <v>95__Ж</v>
      </c>
      <c r="FD3" s="41" t="str">
        <f t="shared" si="2"/>
        <v>96__М</v>
      </c>
      <c r="FE3" s="41" t="str">
        <f t="shared" si="2"/>
        <v>96__Ж</v>
      </c>
      <c r="FF3" s="41" t="str">
        <f t="shared" si="2"/>
        <v>97__М</v>
      </c>
      <c r="FG3" s="41" t="str">
        <f t="shared" si="2"/>
        <v>97__Ж</v>
      </c>
      <c r="FH3" s="41" t="str">
        <f t="shared" si="2"/>
        <v>98__М</v>
      </c>
      <c r="FI3" s="41" t="str">
        <f t="shared" si="2"/>
        <v>98__Ж</v>
      </c>
      <c r="FJ3" s="41" t="str">
        <f t="shared" si="2"/>
        <v>99__М</v>
      </c>
      <c r="FK3" s="41" t="str">
        <f t="shared" si="2"/>
        <v>99__Ж</v>
      </c>
      <c r="FL3" s="41" t="str">
        <f t="shared" si="2"/>
        <v>100__М</v>
      </c>
      <c r="FM3" s="41" t="str">
        <f t="shared" si="2"/>
        <v>100__Ж</v>
      </c>
    </row>
    <row r="4" spans="2:170" s="40" customFormat="1" ht="11.25" x14ac:dyDescent="0.2">
      <c r="D4" s="42">
        <v>18</v>
      </c>
      <c r="E4" s="42">
        <v>18</v>
      </c>
      <c r="F4" s="42">
        <f t="shared" ref="F4:O4" si="3">D4+1</f>
        <v>19</v>
      </c>
      <c r="G4" s="42">
        <f t="shared" si="3"/>
        <v>19</v>
      </c>
      <c r="H4" s="42">
        <f t="shared" si="3"/>
        <v>20</v>
      </c>
      <c r="I4" s="42">
        <f t="shared" si="3"/>
        <v>20</v>
      </c>
      <c r="J4" s="42">
        <f t="shared" si="3"/>
        <v>21</v>
      </c>
      <c r="K4" s="42">
        <f t="shared" si="3"/>
        <v>21</v>
      </c>
      <c r="L4" s="42">
        <f t="shared" si="3"/>
        <v>22</v>
      </c>
      <c r="M4" s="42">
        <f t="shared" si="3"/>
        <v>22</v>
      </c>
      <c r="N4" s="42">
        <f t="shared" si="3"/>
        <v>23</v>
      </c>
      <c r="O4" s="42">
        <f t="shared" si="3"/>
        <v>23</v>
      </c>
      <c r="P4" s="42">
        <f t="shared" ref="P4:Y4" si="4">N4+1</f>
        <v>24</v>
      </c>
      <c r="Q4" s="42">
        <f t="shared" si="4"/>
        <v>24</v>
      </c>
      <c r="R4" s="42">
        <f t="shared" si="4"/>
        <v>25</v>
      </c>
      <c r="S4" s="42">
        <f t="shared" si="4"/>
        <v>25</v>
      </c>
      <c r="T4" s="42">
        <f t="shared" si="4"/>
        <v>26</v>
      </c>
      <c r="U4" s="42">
        <f t="shared" si="4"/>
        <v>26</v>
      </c>
      <c r="V4" s="42">
        <f t="shared" si="4"/>
        <v>27</v>
      </c>
      <c r="W4" s="42">
        <f t="shared" si="4"/>
        <v>27</v>
      </c>
      <c r="X4" s="42">
        <f t="shared" si="4"/>
        <v>28</v>
      </c>
      <c r="Y4" s="42">
        <f t="shared" si="4"/>
        <v>28</v>
      </c>
      <c r="Z4" s="42">
        <f t="shared" ref="Z4" si="5">X4+1</f>
        <v>29</v>
      </c>
      <c r="AA4" s="42">
        <f t="shared" ref="AA4" si="6">Y4+1</f>
        <v>29</v>
      </c>
      <c r="AB4" s="42">
        <f t="shared" ref="AB4" si="7">Z4+1</f>
        <v>30</v>
      </c>
      <c r="AC4" s="42">
        <f t="shared" ref="AC4" si="8">AA4+1</f>
        <v>30</v>
      </c>
      <c r="AD4" s="42">
        <f t="shared" ref="AD4" si="9">AB4+1</f>
        <v>31</v>
      </c>
      <c r="AE4" s="42">
        <f t="shared" ref="AE4" si="10">AC4+1</f>
        <v>31</v>
      </c>
      <c r="AF4" s="42">
        <f t="shared" ref="AF4" si="11">AD4+1</f>
        <v>32</v>
      </c>
      <c r="AG4" s="42">
        <f t="shared" ref="AG4" si="12">AE4+1</f>
        <v>32</v>
      </c>
      <c r="AH4" s="42">
        <f t="shared" ref="AH4" si="13">AF4+1</f>
        <v>33</v>
      </c>
      <c r="AI4" s="42">
        <f t="shared" ref="AI4" si="14">AG4+1</f>
        <v>33</v>
      </c>
      <c r="AJ4" s="42">
        <f t="shared" ref="AJ4" si="15">AH4+1</f>
        <v>34</v>
      </c>
      <c r="AK4" s="42">
        <f t="shared" ref="AK4" si="16">AI4+1</f>
        <v>34</v>
      </c>
      <c r="AL4" s="42">
        <f t="shared" ref="AL4" si="17">AJ4+1</f>
        <v>35</v>
      </c>
      <c r="AM4" s="42">
        <f t="shared" ref="AM4" si="18">AK4+1</f>
        <v>35</v>
      </c>
      <c r="AN4" s="42">
        <f t="shared" ref="AN4" si="19">AL4+1</f>
        <v>36</v>
      </c>
      <c r="AO4" s="42">
        <f t="shared" ref="AO4" si="20">AM4+1</f>
        <v>36</v>
      </c>
      <c r="AP4" s="42">
        <f t="shared" ref="AP4" si="21">AN4+1</f>
        <v>37</v>
      </c>
      <c r="AQ4" s="42">
        <f t="shared" ref="AQ4" si="22">AO4+1</f>
        <v>37</v>
      </c>
      <c r="AR4" s="42">
        <f t="shared" ref="AR4" si="23">AP4+1</f>
        <v>38</v>
      </c>
      <c r="AS4" s="42">
        <f t="shared" ref="AS4" si="24">AQ4+1</f>
        <v>38</v>
      </c>
      <c r="AT4" s="42">
        <f t="shared" ref="AT4" si="25">AR4+1</f>
        <v>39</v>
      </c>
      <c r="AU4" s="42">
        <f t="shared" ref="AU4" si="26">AS4+1</f>
        <v>39</v>
      </c>
      <c r="AV4" s="42">
        <f t="shared" ref="AV4" si="27">AT4+1</f>
        <v>40</v>
      </c>
      <c r="AW4" s="42">
        <f t="shared" ref="AW4" si="28">AU4+1</f>
        <v>40</v>
      </c>
      <c r="AX4" s="42">
        <f t="shared" ref="AX4" si="29">AV4+1</f>
        <v>41</v>
      </c>
      <c r="AY4" s="42">
        <f t="shared" ref="AY4" si="30">AW4+1</f>
        <v>41</v>
      </c>
      <c r="AZ4" s="42">
        <f t="shared" ref="AZ4" si="31">AX4+1</f>
        <v>42</v>
      </c>
      <c r="BA4" s="42">
        <f t="shared" ref="BA4" si="32">AY4+1</f>
        <v>42</v>
      </c>
      <c r="BB4" s="42">
        <f t="shared" ref="BB4" si="33">AZ4+1</f>
        <v>43</v>
      </c>
      <c r="BC4" s="42">
        <f t="shared" ref="BC4" si="34">BA4+1</f>
        <v>43</v>
      </c>
      <c r="BD4" s="42">
        <f t="shared" ref="BD4" si="35">BB4+1</f>
        <v>44</v>
      </c>
      <c r="BE4" s="42">
        <f t="shared" ref="BE4" si="36">BC4+1</f>
        <v>44</v>
      </c>
      <c r="BF4" s="42">
        <f t="shared" ref="BF4" si="37">BD4+1</f>
        <v>45</v>
      </c>
      <c r="BG4" s="42">
        <f t="shared" ref="BG4" si="38">BE4+1</f>
        <v>45</v>
      </c>
      <c r="BH4" s="42">
        <f t="shared" ref="BH4" si="39">BF4+1</f>
        <v>46</v>
      </c>
      <c r="BI4" s="42">
        <f t="shared" ref="BI4" si="40">BG4+1</f>
        <v>46</v>
      </c>
      <c r="BJ4" s="42">
        <f t="shared" ref="BJ4" si="41">BH4+1</f>
        <v>47</v>
      </c>
      <c r="BK4" s="42">
        <f t="shared" ref="BK4" si="42">BI4+1</f>
        <v>47</v>
      </c>
      <c r="BL4" s="42">
        <f t="shared" ref="BL4" si="43">BJ4+1</f>
        <v>48</v>
      </c>
      <c r="BM4" s="42">
        <f t="shared" ref="BM4" si="44">BK4+1</f>
        <v>48</v>
      </c>
      <c r="BN4" s="42">
        <f t="shared" ref="BN4" si="45">BL4+1</f>
        <v>49</v>
      </c>
      <c r="BO4" s="42">
        <f t="shared" ref="BO4" si="46">BM4+1</f>
        <v>49</v>
      </c>
      <c r="BP4" s="42">
        <f t="shared" ref="BP4" si="47">BN4+1</f>
        <v>50</v>
      </c>
      <c r="BQ4" s="42">
        <f t="shared" ref="BQ4" si="48">BO4+1</f>
        <v>50</v>
      </c>
      <c r="BR4" s="42">
        <f t="shared" ref="BR4" si="49">BP4+1</f>
        <v>51</v>
      </c>
      <c r="BS4" s="42">
        <f t="shared" ref="BS4" si="50">BQ4+1</f>
        <v>51</v>
      </c>
      <c r="BT4" s="42">
        <f t="shared" ref="BT4" si="51">BR4+1</f>
        <v>52</v>
      </c>
      <c r="BU4" s="42">
        <f t="shared" ref="BU4" si="52">BS4+1</f>
        <v>52</v>
      </c>
      <c r="BV4" s="42">
        <f t="shared" ref="BV4" si="53">BT4+1</f>
        <v>53</v>
      </c>
      <c r="BW4" s="42">
        <f t="shared" ref="BW4" si="54">BU4+1</f>
        <v>53</v>
      </c>
      <c r="BX4" s="42">
        <f t="shared" ref="BX4" si="55">BV4+1</f>
        <v>54</v>
      </c>
      <c r="BY4" s="42">
        <f t="shared" ref="BY4" si="56">BW4+1</f>
        <v>54</v>
      </c>
      <c r="BZ4" s="42">
        <f t="shared" ref="BZ4" si="57">BX4+1</f>
        <v>55</v>
      </c>
      <c r="CA4" s="42">
        <f t="shared" ref="CA4" si="58">BY4+1</f>
        <v>55</v>
      </c>
      <c r="CB4" s="42">
        <f t="shared" ref="CB4" si="59">BZ4+1</f>
        <v>56</v>
      </c>
      <c r="CC4" s="42">
        <f t="shared" ref="CC4" si="60">CA4+1</f>
        <v>56</v>
      </c>
      <c r="CD4" s="42">
        <f t="shared" ref="CD4" si="61">CB4+1</f>
        <v>57</v>
      </c>
      <c r="CE4" s="42">
        <f t="shared" ref="CE4" si="62">CC4+1</f>
        <v>57</v>
      </c>
      <c r="CF4" s="42">
        <f t="shared" ref="CF4" si="63">CD4+1</f>
        <v>58</v>
      </c>
      <c r="CG4" s="42">
        <f t="shared" ref="CG4" si="64">CE4+1</f>
        <v>58</v>
      </c>
      <c r="CH4" s="42">
        <f t="shared" ref="CH4" si="65">CF4+1</f>
        <v>59</v>
      </c>
      <c r="CI4" s="42">
        <f t="shared" ref="CI4" si="66">CG4+1</f>
        <v>59</v>
      </c>
      <c r="CJ4" s="42">
        <f t="shared" ref="CJ4" si="67">CH4+1</f>
        <v>60</v>
      </c>
      <c r="CK4" s="42">
        <f t="shared" ref="CK4" si="68">CI4+1</f>
        <v>60</v>
      </c>
      <c r="CL4" s="42">
        <f t="shared" ref="CL4" si="69">CJ4+1</f>
        <v>61</v>
      </c>
      <c r="CM4" s="42">
        <f t="shared" ref="CM4" si="70">CK4+1</f>
        <v>61</v>
      </c>
      <c r="CN4" s="42">
        <f t="shared" ref="CN4" si="71">CL4+1</f>
        <v>62</v>
      </c>
      <c r="CO4" s="42">
        <f t="shared" ref="CO4" si="72">CM4+1</f>
        <v>62</v>
      </c>
      <c r="CP4" s="42">
        <f t="shared" ref="CP4" si="73">CN4+1</f>
        <v>63</v>
      </c>
      <c r="CQ4" s="42">
        <f t="shared" ref="CQ4" si="74">CO4+1</f>
        <v>63</v>
      </c>
      <c r="CR4" s="42">
        <f t="shared" ref="CR4" si="75">CP4+1</f>
        <v>64</v>
      </c>
      <c r="CS4" s="42">
        <f t="shared" ref="CS4" si="76">CQ4+1</f>
        <v>64</v>
      </c>
      <c r="CT4" s="42">
        <f t="shared" ref="CT4" si="77">CR4+1</f>
        <v>65</v>
      </c>
      <c r="CU4" s="42">
        <f t="shared" ref="CU4" si="78">CS4+1</f>
        <v>65</v>
      </c>
      <c r="CV4" s="42">
        <f t="shared" ref="CV4" si="79">CT4+1</f>
        <v>66</v>
      </c>
      <c r="CW4" s="42">
        <f t="shared" ref="CW4" si="80">CU4+1</f>
        <v>66</v>
      </c>
      <c r="CX4" s="42">
        <f t="shared" ref="CX4" si="81">CV4+1</f>
        <v>67</v>
      </c>
      <c r="CY4" s="42">
        <f t="shared" ref="CY4" si="82">CW4+1</f>
        <v>67</v>
      </c>
      <c r="CZ4" s="42">
        <f t="shared" ref="CZ4" si="83">CX4+1</f>
        <v>68</v>
      </c>
      <c r="DA4" s="42">
        <f t="shared" ref="DA4" si="84">CY4+1</f>
        <v>68</v>
      </c>
      <c r="DB4" s="42">
        <f t="shared" ref="DB4" si="85">CZ4+1</f>
        <v>69</v>
      </c>
      <c r="DC4" s="42">
        <f t="shared" ref="DC4" si="86">DA4+1</f>
        <v>69</v>
      </c>
      <c r="DD4" s="42">
        <f t="shared" ref="DD4" si="87">DB4+1</f>
        <v>70</v>
      </c>
      <c r="DE4" s="42">
        <f t="shared" ref="DE4" si="88">DC4+1</f>
        <v>70</v>
      </c>
      <c r="DF4" s="42">
        <f t="shared" ref="DF4" si="89">DD4+1</f>
        <v>71</v>
      </c>
      <c r="DG4" s="42">
        <f t="shared" ref="DG4" si="90">DE4+1</f>
        <v>71</v>
      </c>
      <c r="DH4" s="42">
        <f t="shared" ref="DH4" si="91">DF4+1</f>
        <v>72</v>
      </c>
      <c r="DI4" s="42">
        <f t="shared" ref="DI4" si="92">DG4+1</f>
        <v>72</v>
      </c>
      <c r="DJ4" s="42">
        <f t="shared" ref="DJ4" si="93">DH4+1</f>
        <v>73</v>
      </c>
      <c r="DK4" s="42">
        <f t="shared" ref="DK4" si="94">DI4+1</f>
        <v>73</v>
      </c>
      <c r="DL4" s="42">
        <f t="shared" ref="DL4" si="95">DJ4+1</f>
        <v>74</v>
      </c>
      <c r="DM4" s="42">
        <f t="shared" ref="DM4" si="96">DK4+1</f>
        <v>74</v>
      </c>
      <c r="DN4" s="42">
        <f t="shared" ref="DN4" si="97">DL4+1</f>
        <v>75</v>
      </c>
      <c r="DO4" s="42">
        <f t="shared" ref="DO4" si="98">DM4+1</f>
        <v>75</v>
      </c>
      <c r="DP4" s="42">
        <f t="shared" ref="DP4" si="99">DN4+1</f>
        <v>76</v>
      </c>
      <c r="DQ4" s="42">
        <f t="shared" ref="DQ4" si="100">DO4+1</f>
        <v>76</v>
      </c>
      <c r="DR4" s="42">
        <f t="shared" ref="DR4" si="101">DP4+1</f>
        <v>77</v>
      </c>
      <c r="DS4" s="42">
        <f t="shared" ref="DS4" si="102">DQ4+1</f>
        <v>77</v>
      </c>
      <c r="DT4" s="42">
        <f t="shared" ref="DT4" si="103">DR4+1</f>
        <v>78</v>
      </c>
      <c r="DU4" s="42">
        <f t="shared" ref="DU4" si="104">DS4+1</f>
        <v>78</v>
      </c>
      <c r="DV4" s="42">
        <f t="shared" ref="DV4" si="105">DT4+1</f>
        <v>79</v>
      </c>
      <c r="DW4" s="42">
        <f t="shared" ref="DW4" si="106">DU4+1</f>
        <v>79</v>
      </c>
      <c r="DX4" s="42">
        <f t="shared" ref="DX4" si="107">DV4+1</f>
        <v>80</v>
      </c>
      <c r="DY4" s="42">
        <f t="shared" ref="DY4" si="108">DW4+1</f>
        <v>80</v>
      </c>
      <c r="DZ4" s="42">
        <f t="shared" ref="DZ4" si="109">DX4+1</f>
        <v>81</v>
      </c>
      <c r="EA4" s="42">
        <f t="shared" ref="EA4" si="110">DY4+1</f>
        <v>81</v>
      </c>
      <c r="EB4" s="42">
        <f t="shared" ref="EB4" si="111">DZ4+1</f>
        <v>82</v>
      </c>
      <c r="EC4" s="42">
        <f t="shared" ref="EC4" si="112">EA4+1</f>
        <v>82</v>
      </c>
      <c r="ED4" s="42">
        <f t="shared" ref="ED4" si="113">EB4+1</f>
        <v>83</v>
      </c>
      <c r="EE4" s="42">
        <f t="shared" ref="EE4" si="114">EC4+1</f>
        <v>83</v>
      </c>
      <c r="EF4" s="42">
        <f t="shared" ref="EF4" si="115">ED4+1</f>
        <v>84</v>
      </c>
      <c r="EG4" s="42">
        <f t="shared" ref="EG4" si="116">EE4+1</f>
        <v>84</v>
      </c>
      <c r="EH4" s="42">
        <f t="shared" ref="EH4" si="117">EF4+1</f>
        <v>85</v>
      </c>
      <c r="EI4" s="42">
        <f t="shared" ref="EI4" si="118">EG4+1</f>
        <v>85</v>
      </c>
      <c r="EJ4" s="42">
        <f t="shared" ref="EJ4" si="119">EH4+1</f>
        <v>86</v>
      </c>
      <c r="EK4" s="42">
        <f t="shared" ref="EK4" si="120">EI4+1</f>
        <v>86</v>
      </c>
      <c r="EL4" s="42">
        <f t="shared" ref="EL4" si="121">EJ4+1</f>
        <v>87</v>
      </c>
      <c r="EM4" s="42">
        <f t="shared" ref="EM4" si="122">EK4+1</f>
        <v>87</v>
      </c>
      <c r="EN4" s="42">
        <f t="shared" ref="EN4" si="123">EL4+1</f>
        <v>88</v>
      </c>
      <c r="EO4" s="42">
        <f t="shared" ref="EO4" si="124">EM4+1</f>
        <v>88</v>
      </c>
      <c r="EP4" s="42">
        <f t="shared" ref="EP4" si="125">EN4+1</f>
        <v>89</v>
      </c>
      <c r="EQ4" s="42">
        <f t="shared" ref="EQ4" si="126">EO4+1</f>
        <v>89</v>
      </c>
      <c r="ER4" s="42">
        <f t="shared" ref="ER4" si="127">EP4+1</f>
        <v>90</v>
      </c>
      <c r="ES4" s="42">
        <f t="shared" ref="ES4" si="128">EQ4+1</f>
        <v>90</v>
      </c>
      <c r="ET4" s="42">
        <f t="shared" ref="ET4" si="129">ER4+1</f>
        <v>91</v>
      </c>
      <c r="EU4" s="42">
        <f t="shared" ref="EU4" si="130">ES4+1</f>
        <v>91</v>
      </c>
      <c r="EV4" s="42">
        <f t="shared" ref="EV4" si="131">ET4+1</f>
        <v>92</v>
      </c>
      <c r="EW4" s="42">
        <f t="shared" ref="EW4" si="132">EU4+1</f>
        <v>92</v>
      </c>
      <c r="EX4" s="42">
        <f t="shared" ref="EX4" si="133">EV4+1</f>
        <v>93</v>
      </c>
      <c r="EY4" s="42">
        <f t="shared" ref="EY4" si="134">EW4+1</f>
        <v>93</v>
      </c>
      <c r="EZ4" s="42">
        <f t="shared" ref="EZ4" si="135">EX4+1</f>
        <v>94</v>
      </c>
      <c r="FA4" s="42">
        <f t="shared" ref="FA4" si="136">EY4+1</f>
        <v>94</v>
      </c>
      <c r="FB4" s="42">
        <f t="shared" ref="FB4" si="137">EZ4+1</f>
        <v>95</v>
      </c>
      <c r="FC4" s="42">
        <f t="shared" ref="FC4" si="138">FA4+1</f>
        <v>95</v>
      </c>
      <c r="FD4" s="42">
        <f t="shared" ref="FD4" si="139">FB4+1</f>
        <v>96</v>
      </c>
      <c r="FE4" s="42">
        <f t="shared" ref="FE4" si="140">FC4+1</f>
        <v>96</v>
      </c>
      <c r="FF4" s="42">
        <f t="shared" ref="FF4" si="141">FD4+1</f>
        <v>97</v>
      </c>
      <c r="FG4" s="42">
        <f t="shared" ref="FG4" si="142">FE4+1</f>
        <v>97</v>
      </c>
      <c r="FH4" s="42">
        <f t="shared" ref="FH4" si="143">FF4+1</f>
        <v>98</v>
      </c>
      <c r="FI4" s="42">
        <f t="shared" ref="FI4" si="144">FG4+1</f>
        <v>98</v>
      </c>
      <c r="FJ4" s="42">
        <f t="shared" ref="FJ4" si="145">FH4+1</f>
        <v>99</v>
      </c>
      <c r="FK4" s="42">
        <f t="shared" ref="FK4" si="146">FI4+1</f>
        <v>99</v>
      </c>
      <c r="FL4" s="42">
        <f t="shared" ref="FL4" si="147">FJ4+1</f>
        <v>100</v>
      </c>
      <c r="FM4" s="42">
        <f t="shared" ref="FM4" si="148">FK4+1</f>
        <v>100</v>
      </c>
    </row>
    <row r="5" spans="2:170" s="40" customFormat="1" ht="11.25" x14ac:dyDescent="0.2">
      <c r="B5" s="38" t="s">
        <v>85</v>
      </c>
      <c r="C5" s="38"/>
      <c r="D5" s="42" t="s">
        <v>115</v>
      </c>
      <c r="E5" s="42" t="s">
        <v>116</v>
      </c>
      <c r="F5" s="42" t="s">
        <v>115</v>
      </c>
      <c r="G5" s="42" t="s">
        <v>116</v>
      </c>
      <c r="H5" s="42" t="s">
        <v>115</v>
      </c>
      <c r="I5" s="42" t="s">
        <v>116</v>
      </c>
      <c r="J5" s="42" t="s">
        <v>115</v>
      </c>
      <c r="K5" s="42" t="s">
        <v>116</v>
      </c>
      <c r="L5" s="42" t="s">
        <v>115</v>
      </c>
      <c r="M5" s="42" t="s">
        <v>116</v>
      </c>
      <c r="N5" s="42" t="s">
        <v>115</v>
      </c>
      <c r="O5" s="42" t="s">
        <v>116</v>
      </c>
      <c r="P5" s="42" t="s">
        <v>115</v>
      </c>
      <c r="Q5" s="42" t="s">
        <v>116</v>
      </c>
      <c r="R5" s="42" t="s">
        <v>115</v>
      </c>
      <c r="S5" s="42" t="s">
        <v>116</v>
      </c>
      <c r="T5" s="42" t="s">
        <v>115</v>
      </c>
      <c r="U5" s="42" t="s">
        <v>116</v>
      </c>
      <c r="V5" s="42" t="s">
        <v>115</v>
      </c>
      <c r="W5" s="42" t="s">
        <v>116</v>
      </c>
      <c r="X5" s="42" t="s">
        <v>115</v>
      </c>
      <c r="Y5" s="42" t="s">
        <v>116</v>
      </c>
      <c r="Z5" s="42" t="s">
        <v>115</v>
      </c>
      <c r="AA5" s="42" t="s">
        <v>116</v>
      </c>
      <c r="AB5" s="42" t="s">
        <v>115</v>
      </c>
      <c r="AC5" s="42" t="s">
        <v>116</v>
      </c>
      <c r="AD5" s="42" t="s">
        <v>115</v>
      </c>
      <c r="AE5" s="42" t="s">
        <v>116</v>
      </c>
      <c r="AF5" s="42" t="s">
        <v>115</v>
      </c>
      <c r="AG5" s="42" t="s">
        <v>116</v>
      </c>
      <c r="AH5" s="42" t="s">
        <v>115</v>
      </c>
      <c r="AI5" s="42" t="s">
        <v>116</v>
      </c>
      <c r="AJ5" s="42" t="s">
        <v>115</v>
      </c>
      <c r="AK5" s="42" t="s">
        <v>116</v>
      </c>
      <c r="AL5" s="42" t="s">
        <v>115</v>
      </c>
      <c r="AM5" s="42" t="s">
        <v>116</v>
      </c>
      <c r="AN5" s="42" t="s">
        <v>115</v>
      </c>
      <c r="AO5" s="42" t="s">
        <v>116</v>
      </c>
      <c r="AP5" s="42" t="s">
        <v>115</v>
      </c>
      <c r="AQ5" s="42" t="s">
        <v>116</v>
      </c>
      <c r="AR5" s="42" t="s">
        <v>115</v>
      </c>
      <c r="AS5" s="42" t="s">
        <v>116</v>
      </c>
      <c r="AT5" s="42" t="s">
        <v>115</v>
      </c>
      <c r="AU5" s="42" t="s">
        <v>116</v>
      </c>
      <c r="AV5" s="42" t="s">
        <v>115</v>
      </c>
      <c r="AW5" s="42" t="s">
        <v>116</v>
      </c>
      <c r="AX5" s="42" t="s">
        <v>115</v>
      </c>
      <c r="AY5" s="42" t="s">
        <v>116</v>
      </c>
      <c r="AZ5" s="42" t="s">
        <v>115</v>
      </c>
      <c r="BA5" s="42" t="s">
        <v>116</v>
      </c>
      <c r="BB5" s="42" t="s">
        <v>115</v>
      </c>
      <c r="BC5" s="42" t="s">
        <v>116</v>
      </c>
      <c r="BD5" s="42" t="s">
        <v>115</v>
      </c>
      <c r="BE5" s="42" t="s">
        <v>116</v>
      </c>
      <c r="BF5" s="42" t="s">
        <v>115</v>
      </c>
      <c r="BG5" s="42" t="s">
        <v>116</v>
      </c>
      <c r="BH5" s="42" t="s">
        <v>115</v>
      </c>
      <c r="BI5" s="42" t="s">
        <v>116</v>
      </c>
      <c r="BJ5" s="42" t="s">
        <v>115</v>
      </c>
      <c r="BK5" s="42" t="s">
        <v>116</v>
      </c>
      <c r="BL5" s="42" t="s">
        <v>115</v>
      </c>
      <c r="BM5" s="42" t="s">
        <v>116</v>
      </c>
      <c r="BN5" s="42" t="s">
        <v>115</v>
      </c>
      <c r="BO5" s="42" t="s">
        <v>116</v>
      </c>
      <c r="BP5" s="42" t="s">
        <v>115</v>
      </c>
      <c r="BQ5" s="42" t="s">
        <v>116</v>
      </c>
      <c r="BR5" s="42" t="s">
        <v>115</v>
      </c>
      <c r="BS5" s="42" t="s">
        <v>116</v>
      </c>
      <c r="BT5" s="42" t="s">
        <v>115</v>
      </c>
      <c r="BU5" s="42" t="s">
        <v>116</v>
      </c>
      <c r="BV5" s="42" t="s">
        <v>115</v>
      </c>
      <c r="BW5" s="42" t="s">
        <v>116</v>
      </c>
      <c r="BX5" s="42" t="s">
        <v>115</v>
      </c>
      <c r="BY5" s="42" t="s">
        <v>116</v>
      </c>
      <c r="BZ5" s="42" t="s">
        <v>115</v>
      </c>
      <c r="CA5" s="42" t="s">
        <v>116</v>
      </c>
      <c r="CB5" s="42" t="s">
        <v>115</v>
      </c>
      <c r="CC5" s="42" t="s">
        <v>116</v>
      </c>
      <c r="CD5" s="42" t="s">
        <v>115</v>
      </c>
      <c r="CE5" s="42" t="s">
        <v>116</v>
      </c>
      <c r="CF5" s="42" t="s">
        <v>115</v>
      </c>
      <c r="CG5" s="42" t="s">
        <v>116</v>
      </c>
      <c r="CH5" s="42" t="s">
        <v>115</v>
      </c>
      <c r="CI5" s="42" t="s">
        <v>116</v>
      </c>
      <c r="CJ5" s="42" t="s">
        <v>115</v>
      </c>
      <c r="CK5" s="42" t="s">
        <v>116</v>
      </c>
      <c r="CL5" s="42" t="s">
        <v>115</v>
      </c>
      <c r="CM5" s="42" t="s">
        <v>116</v>
      </c>
      <c r="CN5" s="42" t="s">
        <v>115</v>
      </c>
      <c r="CO5" s="42" t="s">
        <v>116</v>
      </c>
      <c r="CP5" s="42" t="s">
        <v>115</v>
      </c>
      <c r="CQ5" s="42" t="s">
        <v>116</v>
      </c>
      <c r="CR5" s="42" t="s">
        <v>115</v>
      </c>
      <c r="CS5" s="42" t="s">
        <v>116</v>
      </c>
      <c r="CT5" s="42" t="s">
        <v>115</v>
      </c>
      <c r="CU5" s="42" t="s">
        <v>116</v>
      </c>
      <c r="CV5" s="42" t="s">
        <v>115</v>
      </c>
      <c r="CW5" s="42" t="s">
        <v>116</v>
      </c>
      <c r="CX5" s="42" t="s">
        <v>115</v>
      </c>
      <c r="CY5" s="42" t="s">
        <v>116</v>
      </c>
      <c r="CZ5" s="42" t="s">
        <v>115</v>
      </c>
      <c r="DA5" s="42" t="s">
        <v>116</v>
      </c>
      <c r="DB5" s="42" t="s">
        <v>115</v>
      </c>
      <c r="DC5" s="42" t="s">
        <v>116</v>
      </c>
      <c r="DD5" s="42" t="s">
        <v>115</v>
      </c>
      <c r="DE5" s="42" t="s">
        <v>116</v>
      </c>
      <c r="DF5" s="42" t="s">
        <v>115</v>
      </c>
      <c r="DG5" s="42" t="s">
        <v>116</v>
      </c>
      <c r="DH5" s="42" t="s">
        <v>115</v>
      </c>
      <c r="DI5" s="42" t="s">
        <v>116</v>
      </c>
      <c r="DJ5" s="42" t="s">
        <v>115</v>
      </c>
      <c r="DK5" s="42" t="s">
        <v>116</v>
      </c>
      <c r="DL5" s="42" t="s">
        <v>115</v>
      </c>
      <c r="DM5" s="42" t="s">
        <v>116</v>
      </c>
      <c r="DN5" s="42" t="s">
        <v>115</v>
      </c>
      <c r="DO5" s="42" t="s">
        <v>116</v>
      </c>
      <c r="DP5" s="42" t="s">
        <v>115</v>
      </c>
      <c r="DQ5" s="42" t="s">
        <v>116</v>
      </c>
      <c r="DR5" s="42" t="s">
        <v>115</v>
      </c>
      <c r="DS5" s="42" t="s">
        <v>116</v>
      </c>
      <c r="DT5" s="42" t="s">
        <v>115</v>
      </c>
      <c r="DU5" s="42" t="s">
        <v>116</v>
      </c>
      <c r="DV5" s="42" t="s">
        <v>115</v>
      </c>
      <c r="DW5" s="42" t="s">
        <v>116</v>
      </c>
      <c r="DX5" s="42" t="s">
        <v>115</v>
      </c>
      <c r="DY5" s="42" t="s">
        <v>116</v>
      </c>
      <c r="DZ5" s="42" t="s">
        <v>115</v>
      </c>
      <c r="EA5" s="42" t="s">
        <v>116</v>
      </c>
      <c r="EB5" s="42" t="s">
        <v>115</v>
      </c>
      <c r="EC5" s="42" t="s">
        <v>116</v>
      </c>
      <c r="ED5" s="42" t="s">
        <v>115</v>
      </c>
      <c r="EE5" s="42" t="s">
        <v>116</v>
      </c>
      <c r="EF5" s="42" t="s">
        <v>115</v>
      </c>
      <c r="EG5" s="42" t="s">
        <v>116</v>
      </c>
      <c r="EH5" s="42" t="s">
        <v>115</v>
      </c>
      <c r="EI5" s="42" t="s">
        <v>116</v>
      </c>
      <c r="EJ5" s="42" t="s">
        <v>115</v>
      </c>
      <c r="EK5" s="42" t="s">
        <v>116</v>
      </c>
      <c r="EL5" s="42" t="s">
        <v>115</v>
      </c>
      <c r="EM5" s="42" t="s">
        <v>116</v>
      </c>
      <c r="EN5" s="42" t="s">
        <v>115</v>
      </c>
      <c r="EO5" s="42" t="s">
        <v>116</v>
      </c>
      <c r="EP5" s="42" t="s">
        <v>115</v>
      </c>
      <c r="EQ5" s="42" t="s">
        <v>116</v>
      </c>
      <c r="ER5" s="42" t="s">
        <v>115</v>
      </c>
      <c r="ES5" s="42" t="s">
        <v>116</v>
      </c>
      <c r="ET5" s="42" t="s">
        <v>115</v>
      </c>
      <c r="EU5" s="42" t="s">
        <v>116</v>
      </c>
      <c r="EV5" s="42" t="s">
        <v>115</v>
      </c>
      <c r="EW5" s="42" t="s">
        <v>116</v>
      </c>
      <c r="EX5" s="42" t="s">
        <v>115</v>
      </c>
      <c r="EY5" s="42" t="s">
        <v>116</v>
      </c>
      <c r="EZ5" s="42" t="s">
        <v>115</v>
      </c>
      <c r="FA5" s="42" t="s">
        <v>116</v>
      </c>
      <c r="FB5" s="42" t="s">
        <v>115</v>
      </c>
      <c r="FC5" s="42" t="s">
        <v>116</v>
      </c>
      <c r="FD5" s="42" t="s">
        <v>115</v>
      </c>
      <c r="FE5" s="42" t="s">
        <v>116</v>
      </c>
      <c r="FF5" s="42" t="s">
        <v>115</v>
      </c>
      <c r="FG5" s="42" t="s">
        <v>116</v>
      </c>
      <c r="FH5" s="42" t="s">
        <v>115</v>
      </c>
      <c r="FI5" s="42" t="s">
        <v>116</v>
      </c>
      <c r="FJ5" s="42" t="s">
        <v>115</v>
      </c>
      <c r="FK5" s="42" t="s">
        <v>116</v>
      </c>
      <c r="FL5" s="42" t="s">
        <v>115</v>
      </c>
      <c r="FM5" s="42" t="s">
        <v>116</v>
      </c>
    </row>
    <row r="6" spans="2:170" ht="9" customHeight="1" x14ac:dyDescent="0.25">
      <c r="B6" s="36" t="s">
        <v>110</v>
      </c>
      <c r="C6" s="39" t="s">
        <v>141</v>
      </c>
      <c r="D6" s="43" t="e">
        <f>SUMIFS('Лист1 (2)'!$E$3:$FL$77,'Лист1 (2)'!E2:FL2,Лист3!D$3)</f>
        <v>#VALUE!</v>
      </c>
      <c r="E6" s="43">
        <f>SUMIF('Лист1 (2)'!$E$3:$FL$77,Лист3!E3,'Лист1 (2)'!$D$3:$FL$77)</f>
        <v>0</v>
      </c>
      <c r="F6" s="43">
        <f>SUMIF('Лист1 (2)'!$E$3:$FL$77,Лист3!F3,'Лист1 (2)'!$D$3:$FL$77)</f>
        <v>0</v>
      </c>
      <c r="G6" s="43">
        <f>SUMIF('Лист1 (2)'!$E$3:$FL$77,Лист3!G3,'Лист1 (2)'!$D$3:$FL$77)</f>
        <v>0</v>
      </c>
      <c r="H6" s="43">
        <f>SUMIF('Лист1 (2)'!$E$3:$FL$77,Лист3!H3,'Лист1 (2)'!$D$3:$FL$77)</f>
        <v>0</v>
      </c>
      <c r="I6" s="43">
        <f>SUMIF('Лист1 (2)'!$E$3:$FL$77,Лист3!I3,'Лист1 (2)'!$D$3:$FL$77)</f>
        <v>0</v>
      </c>
      <c r="J6" s="43">
        <f>SUMIF('Лист1 (2)'!$E$3:$FL$77,Лист3!J3,'Лист1 (2)'!$D$3:$FL$77)</f>
        <v>0</v>
      </c>
      <c r="K6" s="43">
        <f>SUMIF('Лист1 (2)'!$E$3:$FL$77,Лист3!K3,'Лист1 (2)'!$D$3:$FL$77)</f>
        <v>0</v>
      </c>
      <c r="L6" s="43">
        <f>SUMIF('Лист1 (2)'!$E$3:$FL$77,Лист3!L3,'Лист1 (2)'!$D$3:$FL$77)</f>
        <v>0</v>
      </c>
      <c r="M6" s="43">
        <f>SUMIF('Лист1 (2)'!$E$3:$FL$77,Лист3!M3,'Лист1 (2)'!$D$3:$FL$77)</f>
        <v>0</v>
      </c>
      <c r="N6" s="43">
        <f>SUMIF('Лист1 (2)'!$E$3:$FL$77,Лист3!N3,'Лист1 (2)'!$D$3:$FL$77)</f>
        <v>0</v>
      </c>
      <c r="O6" s="43">
        <f>SUMIF('Лист1 (2)'!$E$3:$FL$77,Лист3!O3,'Лист1 (2)'!$D$3:$FL$77)</f>
        <v>0</v>
      </c>
      <c r="P6" s="43">
        <f>SUMIF('Лист1 (2)'!$E$3:$FL$77,Лист3!P3,'Лист1 (2)'!$D$3:$FL$77)</f>
        <v>0</v>
      </c>
      <c r="Q6" s="43">
        <f>SUMIF('Лист1 (2)'!$E$3:$FL$77,Лист3!Q3,'Лист1 (2)'!$D$3:$FL$77)</f>
        <v>0</v>
      </c>
      <c r="R6" s="43">
        <f>SUMIF('Лист1 (2)'!$E$3:$FL$77,Лист3!R3,'Лист1 (2)'!$D$3:$FL$77)</f>
        <v>0</v>
      </c>
      <c r="S6" s="43" t="e">
        <f>SUMIFS('Лист1 (2)'!$E3:$FL3,'Лист1 (2)'!$D2:$D77,Лист3!$B6)</f>
        <v>#VALUE!</v>
      </c>
      <c r="T6" s="43" t="e">
        <f>SUMIFS('Лист1 (2)'!$E3:$FL3,'Лист1 (2)'!$D2:$D77,Лист3!$B6)</f>
        <v>#VALUE!</v>
      </c>
      <c r="U6" s="43" t="e">
        <f>SUMIFS('Лист1 (2)'!$E3:$FL3,'Лист1 (2)'!$D2:$D77,Лист3!$B6)</f>
        <v>#VALUE!</v>
      </c>
      <c r="V6" s="43" t="e">
        <f>SUMIFS('Лист1 (2)'!$E3:$FL3,'Лист1 (2)'!$D2:$D77,Лист3!$B6)</f>
        <v>#VALUE!</v>
      </c>
      <c r="W6" s="43" t="e">
        <f>SUMIFS('Лист1 (2)'!$E3:$FL3,'Лист1 (2)'!$D2:$D77,Лист3!$B6)</f>
        <v>#VALUE!</v>
      </c>
      <c r="X6" s="43" t="e">
        <f>SUMIFS('Лист1 (2)'!$E3:$FL3,'Лист1 (2)'!$D2:$D77,Лист3!$B6)</f>
        <v>#VALUE!</v>
      </c>
      <c r="Y6" s="43" t="e">
        <f>SUMIFS('Лист1 (2)'!$E3:$FL3,'Лист1 (2)'!$D2:$D77,Лист3!$B6)</f>
        <v>#VALUE!</v>
      </c>
      <c r="Z6" s="43" t="e">
        <f>SUMIFS('Лист1 (2)'!$E3:$FL3,'Лист1 (2)'!$D2:$D77,Лист3!$B6)</f>
        <v>#VALUE!</v>
      </c>
      <c r="AA6" s="43" t="e">
        <f>SUMIFS('Лист1 (2)'!$E3:$FL3,'Лист1 (2)'!$D2:$D77,Лист3!$B6)</f>
        <v>#VALUE!</v>
      </c>
      <c r="AB6" s="43" t="e">
        <f>SUMIFS('Лист1 (2)'!$E3:$FL3,'Лист1 (2)'!$D2:$D77,Лист3!$B6)</f>
        <v>#VALUE!</v>
      </c>
      <c r="AC6" s="43" t="e">
        <f>SUMIFS('Лист1 (2)'!$E3:$FL3,'Лист1 (2)'!$D2:$D77,Лист3!$B6)</f>
        <v>#VALUE!</v>
      </c>
      <c r="AD6" s="43" t="e">
        <f>SUMIFS('Лист1 (2)'!$E3:$FL3,'Лист1 (2)'!$D2:$D77,Лист3!$B6)</f>
        <v>#VALUE!</v>
      </c>
      <c r="AE6" s="43" t="e">
        <f>SUMIFS('Лист1 (2)'!$E3:$FL3,'Лист1 (2)'!$D2:$D77,Лист3!$B6)</f>
        <v>#VALUE!</v>
      </c>
      <c r="AF6" s="43" t="e">
        <f>SUMIFS('Лист1 (2)'!$E3:$FL3,'Лист1 (2)'!$D2:$D77,Лист3!$B6)</f>
        <v>#VALUE!</v>
      </c>
      <c r="AG6" s="43" t="e">
        <f>SUMIFS('Лист1 (2)'!$E3:$FL3,'Лист1 (2)'!$D2:$D77,Лист3!$B6)</f>
        <v>#VALUE!</v>
      </c>
      <c r="AH6" s="43" t="e">
        <f>SUMIFS('Лист1 (2)'!$E3:$FL3,'Лист1 (2)'!$D2:$D77,Лист3!$B6)</f>
        <v>#VALUE!</v>
      </c>
      <c r="AI6" s="43" t="e">
        <f>SUMIFS('Лист1 (2)'!$E3:$FL3,'Лист1 (2)'!$D2:$D77,Лист3!$B6)</f>
        <v>#VALUE!</v>
      </c>
      <c r="AJ6" s="43" t="e">
        <f>SUMIFS('Лист1 (2)'!$E3:$FL3,'Лист1 (2)'!$D2:$D77,Лист3!$B6)</f>
        <v>#VALUE!</v>
      </c>
      <c r="AK6" s="43" t="e">
        <f>SUMIFS('Лист1 (2)'!$E3:$FL3,'Лист1 (2)'!$D2:$D77,Лист3!$B6)</f>
        <v>#VALUE!</v>
      </c>
      <c r="AL6" s="43" t="e">
        <f>SUMIFS('Лист1 (2)'!$E3:$FL3,'Лист1 (2)'!$D2:$D77,Лист3!$B6)</f>
        <v>#VALUE!</v>
      </c>
      <c r="AM6" s="43" t="e">
        <f>SUMIFS('Лист1 (2)'!$E3:$FL3,'Лист1 (2)'!$D2:$D77,Лист3!$B6)</f>
        <v>#VALUE!</v>
      </c>
      <c r="AN6" s="43" t="e">
        <f>SUMIFS('Лист1 (2)'!$E3:$FL3,'Лист1 (2)'!$D2:$D77,Лист3!$B6)</f>
        <v>#VALUE!</v>
      </c>
      <c r="AO6" s="43" t="e">
        <f>SUMIFS('Лист1 (2)'!$E3:$FL3,'Лист1 (2)'!$D2:$D77,Лист3!$B6)</f>
        <v>#VALUE!</v>
      </c>
      <c r="AP6" s="43" t="e">
        <f>SUMIFS('Лист1 (2)'!$E3:$FL3,'Лист1 (2)'!$D2:$D77,Лист3!$B6)</f>
        <v>#VALUE!</v>
      </c>
      <c r="AQ6" s="43" t="e">
        <f>SUMIFS('Лист1 (2)'!$E3:$FL3,'Лист1 (2)'!$D2:$D77,Лист3!$B6)</f>
        <v>#VALUE!</v>
      </c>
      <c r="AR6" s="43" t="e">
        <f>SUMIFS('Лист1 (2)'!$E3:$FL3,'Лист1 (2)'!$D2:$D77,Лист3!$B6)</f>
        <v>#VALUE!</v>
      </c>
      <c r="AS6" s="43" t="e">
        <f>SUMIFS('Лист1 (2)'!$E3:$FL3,'Лист1 (2)'!$D2:$D77,Лист3!$B6)</f>
        <v>#VALUE!</v>
      </c>
      <c r="AT6" s="43" t="e">
        <f>SUMIFS('Лист1 (2)'!$E3:$FL3,'Лист1 (2)'!$D2:$D77,Лист3!$B6)</f>
        <v>#VALUE!</v>
      </c>
      <c r="AU6" s="43" t="e">
        <f>SUMIFS('Лист1 (2)'!$E3:$FL3,'Лист1 (2)'!$D2:$D77,Лист3!$B6)</f>
        <v>#VALUE!</v>
      </c>
      <c r="AV6" s="43" t="e">
        <f>SUMIFS('Лист1 (2)'!$E3:$FL3,'Лист1 (2)'!$D2:$D77,Лист3!$B6)</f>
        <v>#VALUE!</v>
      </c>
      <c r="AW6" s="43" t="e">
        <f>SUMIFS('Лист1 (2)'!$E3:$FL3,'Лист1 (2)'!$D2:$D77,Лист3!$B6)</f>
        <v>#VALUE!</v>
      </c>
      <c r="AX6" s="43" t="e">
        <f>SUMIFS('Лист1 (2)'!$E3:$FL3,'Лист1 (2)'!$D2:$D77,Лист3!$B6)</f>
        <v>#VALUE!</v>
      </c>
      <c r="AY6" s="43" t="e">
        <f>SUMIFS('Лист1 (2)'!$E3:$FL3,'Лист1 (2)'!$D2:$D77,Лист3!$B6)</f>
        <v>#VALUE!</v>
      </c>
      <c r="AZ6" s="43" t="e">
        <f>SUMIFS('Лист1 (2)'!$E3:$FL3,'Лист1 (2)'!$D2:$D77,Лист3!$B6)</f>
        <v>#VALUE!</v>
      </c>
      <c r="BA6" s="43" t="e">
        <f>SUMIFS('Лист1 (2)'!$E3:$FL3,'Лист1 (2)'!$D2:$D77,Лист3!$B6)</f>
        <v>#VALUE!</v>
      </c>
      <c r="BB6" s="43" t="e">
        <f>SUMIFS('Лист1 (2)'!$E3:$FL3,'Лист1 (2)'!$D2:$D77,Лист3!$B6)</f>
        <v>#VALUE!</v>
      </c>
      <c r="BC6" s="43" t="e">
        <f>SUMIFS('Лист1 (2)'!$E3:$FL3,'Лист1 (2)'!$D2:$D77,Лист3!$B6)</f>
        <v>#VALUE!</v>
      </c>
      <c r="BD6" s="43" t="e">
        <f>SUMIFS('Лист1 (2)'!$E3:$FL3,'Лист1 (2)'!$D2:$D77,Лист3!$B6)</f>
        <v>#VALUE!</v>
      </c>
      <c r="BE6" s="43" t="e">
        <f>SUMIFS('Лист1 (2)'!$E3:$FL3,'Лист1 (2)'!$D2:$D77,Лист3!$B6)</f>
        <v>#VALUE!</v>
      </c>
      <c r="BF6" s="43" t="e">
        <f>SUMIFS('Лист1 (2)'!$E3:$FL3,'Лист1 (2)'!$D2:$D77,Лист3!$B6)</f>
        <v>#VALUE!</v>
      </c>
      <c r="BG6" s="43" t="e">
        <f>SUMIFS('Лист1 (2)'!$E3:$FL3,'Лист1 (2)'!$D2:$D77,Лист3!$B6)</f>
        <v>#VALUE!</v>
      </c>
      <c r="BH6" s="43" t="e">
        <f>SUMIFS('Лист1 (2)'!$E3:$FL3,'Лист1 (2)'!$D2:$D77,Лист3!$B6)</f>
        <v>#VALUE!</v>
      </c>
      <c r="BI6" s="43" t="e">
        <f>SUMIFS('Лист1 (2)'!$E3:$FL3,'Лист1 (2)'!$D2:$D77,Лист3!$B6)</f>
        <v>#VALUE!</v>
      </c>
      <c r="BJ6" s="43" t="e">
        <f>SUMIFS('Лист1 (2)'!$E3:$FL3,'Лист1 (2)'!$D2:$D77,Лист3!$B6)</f>
        <v>#VALUE!</v>
      </c>
      <c r="BK6" s="43" t="e">
        <f>SUMIFS('Лист1 (2)'!$E3:$FL3,'Лист1 (2)'!$D2:$D77,Лист3!$B6)</f>
        <v>#VALUE!</v>
      </c>
      <c r="BL6" s="43" t="e">
        <f>SUMIFS('Лист1 (2)'!$E3:$FL3,'Лист1 (2)'!$D2:$D77,Лист3!$B6)</f>
        <v>#VALUE!</v>
      </c>
      <c r="BM6" s="43" t="e">
        <f>SUMIFS('Лист1 (2)'!$E3:$FL3,'Лист1 (2)'!$D2:$D77,Лист3!$B6)</f>
        <v>#VALUE!</v>
      </c>
      <c r="BN6" s="43" t="e">
        <f>SUMIFS('Лист1 (2)'!$E3:$FL3,'Лист1 (2)'!$D2:$D77,Лист3!$B6)</f>
        <v>#VALUE!</v>
      </c>
      <c r="BO6" s="43" t="e">
        <f>SUMIFS('Лист1 (2)'!$E3:$FL3,'Лист1 (2)'!$D2:$D77,Лист3!$B6)</f>
        <v>#VALUE!</v>
      </c>
      <c r="BP6" s="43" t="e">
        <f>SUMIFS('Лист1 (2)'!$E3:$FL3,'Лист1 (2)'!$D2:$D77,Лист3!$B6)</f>
        <v>#VALUE!</v>
      </c>
      <c r="BQ6" s="43" t="e">
        <f>SUMIFS('Лист1 (2)'!$E3:$FL3,'Лист1 (2)'!$D2:$D77,Лист3!$B6)</f>
        <v>#VALUE!</v>
      </c>
      <c r="BR6" s="43" t="e">
        <f>SUMIFS('Лист1 (2)'!$E3:$FL3,'Лист1 (2)'!$D2:$D77,Лист3!$B6)</f>
        <v>#VALUE!</v>
      </c>
      <c r="BS6" s="43" t="e">
        <f>SUMIFS('Лист1 (2)'!$E3:$FL3,'Лист1 (2)'!$D2:$D77,Лист3!$B6)</f>
        <v>#VALUE!</v>
      </c>
      <c r="BT6" s="43" t="e">
        <f>SUMIFS('Лист1 (2)'!$E3:$FL3,'Лист1 (2)'!$D2:$D77,Лист3!$B6)</f>
        <v>#VALUE!</v>
      </c>
      <c r="BU6" s="43" t="e">
        <f>SUMIFS('Лист1 (2)'!$E3:$FL3,'Лист1 (2)'!$D2:$D77,Лист3!$B6)</f>
        <v>#VALUE!</v>
      </c>
      <c r="BV6" s="43" t="e">
        <f>SUMIFS('Лист1 (2)'!$E3:$FL3,'Лист1 (2)'!$D2:$D77,Лист3!$B6)</f>
        <v>#VALUE!</v>
      </c>
      <c r="BW6" s="43" t="e">
        <f>SUMIFS('Лист1 (2)'!$E3:$FL3,'Лист1 (2)'!$D2:$D77,Лист3!$B6)</f>
        <v>#VALUE!</v>
      </c>
      <c r="BX6" s="43" t="e">
        <f>SUMIFS('Лист1 (2)'!$E3:$FL3,'Лист1 (2)'!$D2:$D77,Лист3!$B6)</f>
        <v>#VALUE!</v>
      </c>
      <c r="BY6" s="43" t="e">
        <f>SUMIFS('Лист1 (2)'!$E3:$FL3,'Лист1 (2)'!$D2:$D77,Лист3!$B6)</f>
        <v>#VALUE!</v>
      </c>
      <c r="BZ6" s="43" t="e">
        <f>SUMIFS('Лист1 (2)'!$E3:$FL3,'Лист1 (2)'!$D2:$D77,Лист3!$B6)</f>
        <v>#VALUE!</v>
      </c>
      <c r="CA6" s="43" t="e">
        <f>SUMIFS('Лист1 (2)'!$E3:$FL3,'Лист1 (2)'!$D2:$D77,Лист3!$B6)</f>
        <v>#VALUE!</v>
      </c>
      <c r="CB6" s="43" t="e">
        <f>SUMIFS('Лист1 (2)'!$E3:$FL3,'Лист1 (2)'!$D2:$D77,Лист3!$B6)</f>
        <v>#VALUE!</v>
      </c>
      <c r="CC6" s="43" t="e">
        <f>SUMIFS('Лист1 (2)'!$E3:$FL3,'Лист1 (2)'!$D2:$D77,Лист3!$B6)</f>
        <v>#VALUE!</v>
      </c>
      <c r="CD6" s="43" t="e">
        <f>SUMIFS('Лист1 (2)'!$E3:$FL3,'Лист1 (2)'!$D2:$D77,Лист3!$B6)</f>
        <v>#VALUE!</v>
      </c>
      <c r="CE6" s="43" t="e">
        <f>SUMIFS('Лист1 (2)'!$E3:$FL3,'Лист1 (2)'!$D2:$D77,Лист3!$B6)</f>
        <v>#VALUE!</v>
      </c>
      <c r="CF6" s="43" t="e">
        <f>SUMIFS('Лист1 (2)'!$E3:$FL3,'Лист1 (2)'!$D2:$D77,Лист3!$B6)</f>
        <v>#VALUE!</v>
      </c>
      <c r="CG6" s="43" t="e">
        <f>SUMIFS('Лист1 (2)'!$E3:$FL3,'Лист1 (2)'!$D2:$D77,Лист3!$B6)</f>
        <v>#VALUE!</v>
      </c>
      <c r="CH6" s="43" t="e">
        <f>SUMIFS('Лист1 (2)'!$E3:$FL3,'Лист1 (2)'!$D2:$D77,Лист3!$B6)</f>
        <v>#VALUE!</v>
      </c>
      <c r="CI6" s="43" t="e">
        <f>SUMIFS('Лист1 (2)'!$E3:$FL3,'Лист1 (2)'!$D2:$D77,Лист3!$B6)</f>
        <v>#VALUE!</v>
      </c>
      <c r="CJ6" s="43" t="e">
        <f>SUMIFS('Лист1 (2)'!$E3:$FL3,'Лист1 (2)'!$D2:$D77,Лист3!$B6)</f>
        <v>#VALUE!</v>
      </c>
      <c r="CK6" s="43" t="e">
        <f>SUMIFS('Лист1 (2)'!$E3:$FL3,'Лист1 (2)'!$D2:$D77,Лист3!$B6)</f>
        <v>#VALUE!</v>
      </c>
      <c r="CL6" s="43" t="e">
        <f>SUMIFS('Лист1 (2)'!$E3:$FL3,'Лист1 (2)'!$D2:$D77,Лист3!$B6)</f>
        <v>#VALUE!</v>
      </c>
      <c r="CM6" s="43" t="e">
        <f>SUMIFS('Лист1 (2)'!$E3:$FL3,'Лист1 (2)'!$D2:$D77,Лист3!$B6)</f>
        <v>#VALUE!</v>
      </c>
      <c r="CN6" s="43" t="e">
        <f>SUMIFS('Лист1 (2)'!$E3:$FL3,'Лист1 (2)'!$D2:$D77,Лист3!$B6)</f>
        <v>#VALUE!</v>
      </c>
      <c r="CO6" s="43" t="e">
        <f>SUMIFS('Лист1 (2)'!$E3:$FL3,'Лист1 (2)'!$D2:$D77,Лист3!$B6)</f>
        <v>#VALUE!</v>
      </c>
      <c r="CP6" s="43" t="e">
        <f>SUMIFS('Лист1 (2)'!$E3:$FL3,'Лист1 (2)'!$D2:$D77,Лист3!$B6)</f>
        <v>#VALUE!</v>
      </c>
      <c r="CQ6" s="43" t="e">
        <f>SUMIFS('Лист1 (2)'!$E3:$FL3,'Лист1 (2)'!$D2:$D77,Лист3!$B6)</f>
        <v>#VALUE!</v>
      </c>
      <c r="CR6" s="43" t="e">
        <f>SUMIFS('Лист1 (2)'!$E3:$FL3,'Лист1 (2)'!$D2:$D77,Лист3!$B6)</f>
        <v>#VALUE!</v>
      </c>
      <c r="CS6" s="43" t="e">
        <f>SUMIFS('Лист1 (2)'!$E3:$FL3,'Лист1 (2)'!$D2:$D77,Лист3!$B6)</f>
        <v>#VALUE!</v>
      </c>
      <c r="CT6" s="43" t="e">
        <f>SUMIFS('Лист1 (2)'!$E3:$FL3,'Лист1 (2)'!$D2:$D77,Лист3!$B6)</f>
        <v>#VALUE!</v>
      </c>
      <c r="CU6" s="43" t="e">
        <f>SUMIFS('Лист1 (2)'!$E3:$FL3,'Лист1 (2)'!$D2:$D77,Лист3!$B6)</f>
        <v>#VALUE!</v>
      </c>
      <c r="CV6" s="43" t="e">
        <f>SUMIFS('Лист1 (2)'!$E3:$FL3,'Лист1 (2)'!$D2:$D77,Лист3!$B6)</f>
        <v>#VALUE!</v>
      </c>
      <c r="CW6" s="43" t="e">
        <f>SUMIFS('Лист1 (2)'!$E3:$FL3,'Лист1 (2)'!$D2:$D77,Лист3!$B6)</f>
        <v>#VALUE!</v>
      </c>
      <c r="CX6" s="43" t="e">
        <f>SUMIFS('Лист1 (2)'!$E3:$FL3,'Лист1 (2)'!$D2:$D77,Лист3!$B6)</f>
        <v>#VALUE!</v>
      </c>
      <c r="CY6" s="43" t="e">
        <f>SUMIFS('Лист1 (2)'!$E3:$FL3,'Лист1 (2)'!$D2:$D77,Лист3!$B6)</f>
        <v>#VALUE!</v>
      </c>
      <c r="CZ6" s="43" t="e">
        <f>SUMIFS('Лист1 (2)'!$E3:$FL3,'Лист1 (2)'!$D2:$D77,Лист3!$B6)</f>
        <v>#VALUE!</v>
      </c>
      <c r="DA6" s="43" t="e">
        <f>SUMIFS('Лист1 (2)'!$E3:$FL3,'Лист1 (2)'!$D2:$D77,Лист3!$B6)</f>
        <v>#VALUE!</v>
      </c>
      <c r="DB6" s="43" t="e">
        <f>SUMIFS('Лист1 (2)'!$E3:$FL3,'Лист1 (2)'!$D2:$D77,Лист3!$B6)</f>
        <v>#VALUE!</v>
      </c>
      <c r="DC6" s="43" t="e">
        <f>SUMIFS('Лист1 (2)'!$E3:$FL3,'Лист1 (2)'!$D2:$D77,Лист3!$B6)</f>
        <v>#VALUE!</v>
      </c>
      <c r="DD6" s="43" t="e">
        <f>SUMIFS('Лист1 (2)'!$E3:$FL3,'Лист1 (2)'!$D2:$D77,Лист3!$B6)</f>
        <v>#VALUE!</v>
      </c>
      <c r="DE6" s="43" t="e">
        <f>SUMIFS('Лист1 (2)'!$E3:$FL3,'Лист1 (2)'!$D2:$D77,Лист3!$B6)</f>
        <v>#VALUE!</v>
      </c>
      <c r="DF6" s="43" t="e">
        <f>SUMIFS('Лист1 (2)'!$E3:$FL3,'Лист1 (2)'!$D2:$D77,Лист3!$B6)</f>
        <v>#VALUE!</v>
      </c>
      <c r="DG6" s="43" t="e">
        <f>SUMIFS('Лист1 (2)'!$E3:$FL3,'Лист1 (2)'!$D2:$D77,Лист3!$B6)</f>
        <v>#VALUE!</v>
      </c>
      <c r="DH6" s="43" t="e">
        <f>SUMIFS('Лист1 (2)'!$E3:$FL3,'Лист1 (2)'!$D2:$D77,Лист3!$B6)</f>
        <v>#VALUE!</v>
      </c>
      <c r="DI6" s="43" t="e">
        <f>SUMIFS('Лист1 (2)'!$E3:$FL3,'Лист1 (2)'!$D2:$D77,Лист3!$B6)</f>
        <v>#VALUE!</v>
      </c>
      <c r="DJ6" s="43" t="e">
        <f>SUMIFS('Лист1 (2)'!$E3:$FL3,'Лист1 (2)'!$D2:$D77,Лист3!$B6)</f>
        <v>#VALUE!</v>
      </c>
      <c r="DK6" s="43" t="e">
        <f>SUMIFS('Лист1 (2)'!$E3:$FL3,'Лист1 (2)'!$D2:$D77,Лист3!$B6)</f>
        <v>#VALUE!</v>
      </c>
      <c r="DL6" s="43" t="e">
        <f>SUMIFS('Лист1 (2)'!$E3:$FL3,'Лист1 (2)'!$D2:$D77,Лист3!$B6)</f>
        <v>#VALUE!</v>
      </c>
      <c r="DM6" s="43" t="e">
        <f>SUMIFS('Лист1 (2)'!$E3:$FL3,'Лист1 (2)'!$D2:$D77,Лист3!$B6)</f>
        <v>#VALUE!</v>
      </c>
      <c r="DN6" s="43" t="e">
        <f>SUMIFS('Лист1 (2)'!$E3:$FL3,'Лист1 (2)'!$D2:$D77,Лист3!$B6)</f>
        <v>#VALUE!</v>
      </c>
      <c r="DO6" s="43" t="e">
        <f>SUMIFS('Лист1 (2)'!$E3:$FL3,'Лист1 (2)'!$D2:$D77,Лист3!$B6)</f>
        <v>#VALUE!</v>
      </c>
      <c r="DP6" s="43" t="e">
        <f>SUMIFS('Лист1 (2)'!$E3:$FL3,'Лист1 (2)'!$D2:$D77,Лист3!$B6)</f>
        <v>#VALUE!</v>
      </c>
      <c r="DQ6" s="43" t="e">
        <f>SUMIFS('Лист1 (2)'!$E3:$FL3,'Лист1 (2)'!$D2:$D77,Лист3!$B6)</f>
        <v>#VALUE!</v>
      </c>
      <c r="DR6" s="43" t="e">
        <f>SUMIFS('Лист1 (2)'!$E3:$FL3,'Лист1 (2)'!$D2:$D77,Лист3!$B6)</f>
        <v>#VALUE!</v>
      </c>
      <c r="DS6" s="43" t="e">
        <f>SUMIFS('Лист1 (2)'!$E3:$FL3,'Лист1 (2)'!$D2:$D77,Лист3!$B6)</f>
        <v>#VALUE!</v>
      </c>
      <c r="DT6" s="43" t="e">
        <f>SUMIFS('Лист1 (2)'!$E3:$FL3,'Лист1 (2)'!$D2:$D77,Лист3!$B6)</f>
        <v>#VALUE!</v>
      </c>
      <c r="DU6" s="43" t="e">
        <f>SUMIFS('Лист1 (2)'!$E3:$FL3,'Лист1 (2)'!$D2:$D77,Лист3!$B6)</f>
        <v>#VALUE!</v>
      </c>
      <c r="DV6" s="43" t="e">
        <f>SUMIFS('Лист1 (2)'!$E3:$FL3,'Лист1 (2)'!$D2:$D77,Лист3!$B6)</f>
        <v>#VALUE!</v>
      </c>
      <c r="DW6" s="43" t="e">
        <f>SUMIFS('Лист1 (2)'!$E3:$FL3,'Лист1 (2)'!$D2:$D77,Лист3!$B6)</f>
        <v>#VALUE!</v>
      </c>
      <c r="DX6" s="43" t="e">
        <f>SUMIFS('Лист1 (2)'!$E3:$FL3,'Лист1 (2)'!$D2:$D77,Лист3!$B6)</f>
        <v>#VALUE!</v>
      </c>
      <c r="DY6" s="43" t="e">
        <f>SUMIFS('Лист1 (2)'!$E3:$FL3,'Лист1 (2)'!$D2:$D77,Лист3!$B6)</f>
        <v>#VALUE!</v>
      </c>
      <c r="DZ6" s="43" t="e">
        <f>SUMIFS('Лист1 (2)'!$E3:$FL3,'Лист1 (2)'!$D2:$D77,Лист3!$B6)</f>
        <v>#VALUE!</v>
      </c>
      <c r="EA6" s="43" t="e">
        <f>SUMIFS('Лист1 (2)'!$E3:$FL3,'Лист1 (2)'!$D2:$D77,Лист3!$B6)</f>
        <v>#VALUE!</v>
      </c>
      <c r="EB6" s="43" t="e">
        <f>SUMIFS('Лист1 (2)'!$E3:$FL3,'Лист1 (2)'!$D2:$D77,Лист3!$B6)</f>
        <v>#VALUE!</v>
      </c>
      <c r="EC6" s="43" t="e">
        <f>SUMIFS('Лист1 (2)'!$E3:$FL3,'Лист1 (2)'!$D2:$D77,Лист3!$B6)</f>
        <v>#VALUE!</v>
      </c>
      <c r="ED6" s="43" t="e">
        <f>SUMIFS('Лист1 (2)'!$E3:$FL3,'Лист1 (2)'!$D2:$D77,Лист3!$B6)</f>
        <v>#VALUE!</v>
      </c>
      <c r="EE6" s="43" t="e">
        <f>SUMIFS('Лист1 (2)'!$E3:$FL3,'Лист1 (2)'!$D2:$D77,Лист3!$B6)</f>
        <v>#VALUE!</v>
      </c>
      <c r="EF6" s="43" t="e">
        <f>SUMIFS('Лист1 (2)'!$E3:$FL3,'Лист1 (2)'!$D2:$D77,Лист3!$B6)</f>
        <v>#VALUE!</v>
      </c>
      <c r="EG6" s="43" t="e">
        <f>SUMIFS('Лист1 (2)'!$E3:$FL3,'Лист1 (2)'!$D2:$D77,Лист3!$B6)</f>
        <v>#VALUE!</v>
      </c>
      <c r="EH6" s="43" t="e">
        <f>SUMIFS('Лист1 (2)'!$E3:$FL3,'Лист1 (2)'!$D2:$D77,Лист3!$B6)</f>
        <v>#VALUE!</v>
      </c>
      <c r="EI6" s="43" t="e">
        <f>SUMIFS('Лист1 (2)'!$E3:$FL3,'Лист1 (2)'!$D2:$D77,Лист3!$B6)</f>
        <v>#VALUE!</v>
      </c>
      <c r="EJ6" s="43" t="e">
        <f>SUMIFS('Лист1 (2)'!$E3:$FL3,'Лист1 (2)'!$D2:$D77,Лист3!$B6)</f>
        <v>#VALUE!</v>
      </c>
      <c r="EK6" s="43" t="e">
        <f>SUMIFS('Лист1 (2)'!$E3:$FL3,'Лист1 (2)'!$D2:$D77,Лист3!$B6)</f>
        <v>#VALUE!</v>
      </c>
      <c r="EL6" s="43" t="e">
        <f>SUMIFS('Лист1 (2)'!$E3:$FL3,'Лист1 (2)'!$D2:$D77,Лист3!$B6)</f>
        <v>#VALUE!</v>
      </c>
      <c r="EM6" s="43" t="e">
        <f>SUMIFS('Лист1 (2)'!$E3:$FL3,'Лист1 (2)'!$D2:$D77,Лист3!$B6)</f>
        <v>#VALUE!</v>
      </c>
      <c r="EN6" s="43" t="e">
        <f>SUMIFS('Лист1 (2)'!$E3:$FL3,'Лист1 (2)'!$D2:$D77,Лист3!$B6)</f>
        <v>#VALUE!</v>
      </c>
      <c r="EO6" s="43" t="e">
        <f>SUMIFS('Лист1 (2)'!$E3:$FL3,'Лист1 (2)'!$D2:$D77,Лист3!$B6)</f>
        <v>#VALUE!</v>
      </c>
      <c r="EP6" s="43" t="e">
        <f>SUMIFS('Лист1 (2)'!$E3:$FL3,'Лист1 (2)'!$D2:$D77,Лист3!$B6)</f>
        <v>#VALUE!</v>
      </c>
      <c r="EQ6" s="43" t="e">
        <f>SUMIFS('Лист1 (2)'!$E3:$FL3,'Лист1 (2)'!$D2:$D77,Лист3!$B6)</f>
        <v>#VALUE!</v>
      </c>
      <c r="ER6" s="43" t="e">
        <f>SUMIFS('Лист1 (2)'!$E3:$FL3,'Лист1 (2)'!$D2:$D77,Лист3!$B6)</f>
        <v>#VALUE!</v>
      </c>
      <c r="ES6" s="43" t="e">
        <f>SUMIFS('Лист1 (2)'!$E3:$FL3,'Лист1 (2)'!$D2:$D77,Лист3!$B6)</f>
        <v>#VALUE!</v>
      </c>
      <c r="ET6" s="43" t="e">
        <f>SUMIFS('Лист1 (2)'!$E3:$FL3,'Лист1 (2)'!$D2:$D77,Лист3!$B6)</f>
        <v>#VALUE!</v>
      </c>
      <c r="EU6" s="43" t="e">
        <f>SUMIFS('Лист1 (2)'!$E3:$FL3,'Лист1 (2)'!$D2:$D77,Лист3!$B6)</f>
        <v>#VALUE!</v>
      </c>
      <c r="EV6" s="43" t="e">
        <f>SUMIFS('Лист1 (2)'!$E3:$FL3,'Лист1 (2)'!$D2:$D77,Лист3!$B6)</f>
        <v>#VALUE!</v>
      </c>
      <c r="EW6" s="43" t="e">
        <f>SUMIFS('Лист1 (2)'!$E3:$FL3,'Лист1 (2)'!$D2:$D77,Лист3!$B6)</f>
        <v>#VALUE!</v>
      </c>
      <c r="EX6" s="43" t="e">
        <f>SUMIFS('Лист1 (2)'!$E3:$FL3,'Лист1 (2)'!$D2:$D77,Лист3!$B6)</f>
        <v>#VALUE!</v>
      </c>
      <c r="EY6" s="43" t="e">
        <f>SUMIFS('Лист1 (2)'!$E3:$FL3,'Лист1 (2)'!$D2:$D77,Лист3!$B6)</f>
        <v>#VALUE!</v>
      </c>
      <c r="EZ6" s="43" t="e">
        <f>SUMIFS('Лист1 (2)'!$E3:$FL3,'Лист1 (2)'!$D2:$D77,Лист3!$B6)</f>
        <v>#VALUE!</v>
      </c>
      <c r="FA6" s="43" t="e">
        <f>SUMIFS('Лист1 (2)'!$E3:$FL3,'Лист1 (2)'!$D2:$D77,Лист3!$B6)</f>
        <v>#VALUE!</v>
      </c>
      <c r="FB6" s="43" t="e">
        <f>SUMIFS('Лист1 (2)'!$E3:$FL3,'Лист1 (2)'!$D2:$D77,Лист3!$B6)</f>
        <v>#VALUE!</v>
      </c>
      <c r="FC6" s="43" t="e">
        <f>SUMIFS('Лист1 (2)'!$E3:$FL3,'Лист1 (2)'!$D2:$D77,Лист3!$B6)</f>
        <v>#VALUE!</v>
      </c>
      <c r="FD6" s="43" t="e">
        <f>SUMIFS('Лист1 (2)'!$E3:$FL3,'Лист1 (2)'!$D2:$D77,Лист3!$B6)</f>
        <v>#VALUE!</v>
      </c>
      <c r="FE6" s="43" t="e">
        <f>SUMIFS('Лист1 (2)'!$E3:$FL3,'Лист1 (2)'!$D2:$D77,Лист3!$B6)</f>
        <v>#VALUE!</v>
      </c>
      <c r="FF6" s="43" t="e">
        <f>SUMIFS('Лист1 (2)'!$E3:$FL3,'Лист1 (2)'!$D2:$D77,Лист3!$B6)</f>
        <v>#VALUE!</v>
      </c>
      <c r="FG6" s="43" t="e">
        <f>SUMIFS('Лист1 (2)'!$E3:$FL3,'Лист1 (2)'!$D2:$D77,Лист3!$B6)</f>
        <v>#VALUE!</v>
      </c>
      <c r="FH6" s="43" t="e">
        <f>SUMIFS('Лист1 (2)'!$E3:$FL3,'Лист1 (2)'!$D2:$D77,Лист3!$B6)</f>
        <v>#VALUE!</v>
      </c>
      <c r="FI6" s="43" t="e">
        <f>SUMIFS('Лист1 (2)'!$E3:$FL3,'Лист1 (2)'!$D2:$D77,Лист3!$B6)</f>
        <v>#VALUE!</v>
      </c>
      <c r="FJ6" s="43" t="e">
        <f>SUMIFS('Лист1 (2)'!$E3:$FL3,'Лист1 (2)'!$D2:$D77,Лист3!$B6)</f>
        <v>#VALUE!</v>
      </c>
      <c r="FK6" s="43" t="e">
        <f>SUMIFS('Лист1 (2)'!$E3:$FL3,'Лист1 (2)'!$D2:$D77,Лист3!$B6)</f>
        <v>#VALUE!</v>
      </c>
      <c r="FL6" s="43" t="e">
        <f>SUMIFS('Лист1 (2)'!$E3:$FL3,'Лист1 (2)'!$D2:$D77,Лист3!$B6)</f>
        <v>#VALUE!</v>
      </c>
      <c r="FM6" s="43" t="e">
        <f>SUMIFS('Лист1 (2)'!$E3:$FL3,'Лист1 (2)'!$D2:$D77,Лист3!$B6)</f>
        <v>#VALUE!</v>
      </c>
      <c r="FN6" s="43" t="e">
        <f>SUMIFS('Лист1 (2)'!$E3:$FL3,'Лист1 (2)'!$D2:$D77,Лист3!$B6)</f>
        <v>#VALUE!</v>
      </c>
    </row>
    <row r="7" spans="2:170" ht="9" customHeight="1" x14ac:dyDescent="0.25">
      <c r="B7" s="36" t="s">
        <v>111</v>
      </c>
      <c r="C7" s="39" t="s">
        <v>117</v>
      </c>
      <c r="D7" s="43" t="e">
        <f>SUMIFS('Лист1 (2)'!$E$3:$FL$77,'Лист1 (2)'!#REF!,Лист3!D$3)</f>
        <v>#REF!</v>
      </c>
      <c r="E7" s="43">
        <f ca="1">SUMIF('Лист1 (2)'!$E:$FL,Лист3!$C7,'Лист1 (2)'!$E$3:$FL$77)</f>
        <v>0</v>
      </c>
      <c r="F7" s="43" t="e">
        <f>SUMIF('Лист1 (2)'!#REF!,Лист3!$C7,'Лист1 (2)'!$E:$FL)</f>
        <v>#REF!</v>
      </c>
      <c r="L7" s="43">
        <f>SUMIF('Лист1 (2)'!$E$3:$FL$77,Лист3!L4,'Лист1 (2)'!$D$3:$FL$77)</f>
        <v>0</v>
      </c>
    </row>
    <row r="8" spans="2:170" ht="9" customHeight="1" x14ac:dyDescent="0.25">
      <c r="B8" s="36" t="s">
        <v>92</v>
      </c>
      <c r="C8" s="39" t="s">
        <v>118</v>
      </c>
      <c r="D8" s="43" t="e">
        <f>SUMIFS('Лист1 (2)'!$E$3:$FL$77,'Лист1 (2)'!#REF!,Лист3!D$3)</f>
        <v>#REF!</v>
      </c>
      <c r="E8" s="43">
        <f ca="1">SUMIF('Лист1 (2)'!$E:$FL,Лист3!$C8,'Лист1 (2)'!$E$3:$FL$77)</f>
        <v>0</v>
      </c>
      <c r="F8" s="43" t="e">
        <f>SUMIF('Лист1 (2)'!#REF!,Лист3!$C8,'Лист1 (2)'!$E:$FL)</f>
        <v>#REF!</v>
      </c>
      <c r="L8" s="43">
        <f>SUMIF('Лист1 (2)'!$E$3:$FL$77,Лист3!L5,'Лист1 (2)'!$D$3:$FL$77)</f>
        <v>0</v>
      </c>
    </row>
    <row r="9" spans="2:170" ht="9" customHeight="1" x14ac:dyDescent="0.25">
      <c r="B9" s="36" t="s">
        <v>113</v>
      </c>
      <c r="C9" s="39" t="s">
        <v>119</v>
      </c>
      <c r="D9" s="43" t="e">
        <f>SUMIFS('Лист1 (2)'!$E$3:$FL$77,'Лист1 (2)'!E3:FL3,Лист3!D$3)</f>
        <v>#VALUE!</v>
      </c>
      <c r="E9" s="43">
        <f ca="1">SUMIF('Лист1 (2)'!$E:$FL,Лист3!$C9,'Лист1 (2)'!$E$3:$FL$77)</f>
        <v>0</v>
      </c>
      <c r="F9" s="43" t="e">
        <f>SUMIF('Лист1 (2)'!#REF!,Лист3!$C9,'Лист1 (2)'!$E:$FL)</f>
        <v>#REF!</v>
      </c>
      <c r="L9" s="43">
        <f>SUMIF('Лист1 (2)'!$E$3:$FL$77,Лист3!L6,'Лист1 (2)'!$D$3:$FL$77)</f>
        <v>0</v>
      </c>
    </row>
    <row r="10" spans="2:170" ht="9" customHeight="1" x14ac:dyDescent="0.25">
      <c r="B10" s="36" t="s">
        <v>99</v>
      </c>
      <c r="C10" s="39" t="s">
        <v>120</v>
      </c>
      <c r="D10" s="43" t="e">
        <f>SUMIFS('Лист1 (2)'!$E$3:$FL$77,'Лист1 (2)'!E4:FL4,Лист3!D$3)</f>
        <v>#VALUE!</v>
      </c>
      <c r="E10" s="43">
        <f ca="1">SUMIF('Лист1 (2)'!$E:$FL,Лист3!$C10,'Лист1 (2)'!$E$3:$FL$77)</f>
        <v>0</v>
      </c>
      <c r="F10" s="43" t="e">
        <f>SUMIF('Лист1 (2)'!#REF!,Лист3!$C10,'Лист1 (2)'!$E:$FL)</f>
        <v>#REF!</v>
      </c>
      <c r="L10" s="43">
        <f>SUMIF('Лист1 (2)'!$E$3:$FL$77,Лист3!L7,'Лист1 (2)'!$D$3:$FL$77)</f>
        <v>0</v>
      </c>
    </row>
    <row r="11" spans="2:170" ht="9" customHeight="1" x14ac:dyDescent="0.25">
      <c r="B11" s="36" t="s">
        <v>108</v>
      </c>
      <c r="C11" s="39" t="s">
        <v>121</v>
      </c>
      <c r="D11" s="43" t="e">
        <f>SUMIFS('Лист1 (2)'!$E$3:$FL$77,'Лист1 (2)'!E5:FL5,Лист3!D$3)</f>
        <v>#VALUE!</v>
      </c>
      <c r="E11" s="43">
        <f ca="1">SUMIF('Лист1 (2)'!$E:$FL,Лист3!$C11,'Лист1 (2)'!$E$3:$FL$77)</f>
        <v>0</v>
      </c>
      <c r="F11" s="43" t="e">
        <f>SUMIF('Лист1 (2)'!#REF!,Лист3!$C11,'Лист1 (2)'!$E:$FL)</f>
        <v>#REF!</v>
      </c>
      <c r="L11" s="43">
        <f>SUMIF('Лист1 (2)'!$E$3:$FL$77,Лист3!L8,'Лист1 (2)'!$D$3:$FL$77)</f>
        <v>0</v>
      </c>
    </row>
    <row r="12" spans="2:170" ht="9" customHeight="1" x14ac:dyDescent="0.25">
      <c r="B12" s="36" t="s">
        <v>104</v>
      </c>
      <c r="C12" s="39" t="s">
        <v>122</v>
      </c>
      <c r="D12" s="43" t="e">
        <f>SUMIFS('Лист1 (2)'!$E$3:$FL$77,'Лист1 (2)'!E6:FL6,Лист3!D$3)</f>
        <v>#VALUE!</v>
      </c>
      <c r="E12" s="43">
        <f ca="1">SUMIF('Лист1 (2)'!$E:$FL,Лист3!$C12,'Лист1 (2)'!$E$3:$FL$77)</f>
        <v>0</v>
      </c>
      <c r="F12" s="43" t="e">
        <f>SUMIF('Лист1 (2)'!#REF!,Лист3!$C12,'Лист1 (2)'!$E:$FL)</f>
        <v>#REF!</v>
      </c>
      <c r="L12" s="43">
        <f>SUMIF('Лист1 (2)'!$E$3:$FL$77,Лист3!L9,'Лист1 (2)'!$D$3:$FL$77)</f>
        <v>0</v>
      </c>
    </row>
    <row r="13" spans="2:170" ht="9" customHeight="1" x14ac:dyDescent="0.25">
      <c r="B13" s="36" t="s">
        <v>103</v>
      </c>
      <c r="C13" s="39" t="s">
        <v>123</v>
      </c>
      <c r="D13" s="43" t="e">
        <f>SUMIFS('Лист1 (2)'!$E$3:$FL$77,'Лист1 (2)'!E7:FL7,Лист3!D$3)</f>
        <v>#VALUE!</v>
      </c>
      <c r="E13" s="43">
        <f ca="1">SUMIF('Лист1 (2)'!$E:$FL,Лист3!$C13,'Лист1 (2)'!$E$3:$FL$77)</f>
        <v>0</v>
      </c>
      <c r="F13" s="43" t="e">
        <f>SUMIF('Лист1 (2)'!#REF!,Лист3!$C13,'Лист1 (2)'!$E:$FL)</f>
        <v>#REF!</v>
      </c>
      <c r="L13" s="43">
        <f>SUMIF('Лист1 (2)'!$E$3:$FL$77,Лист3!L10,'Лист1 (2)'!$D$3:$FL$77)</f>
        <v>0</v>
      </c>
    </row>
    <row r="14" spans="2:170" ht="9" customHeight="1" x14ac:dyDescent="0.25">
      <c r="B14" s="36" t="s">
        <v>109</v>
      </c>
      <c r="C14" s="39" t="s">
        <v>124</v>
      </c>
      <c r="D14" s="43" t="e">
        <f>SUMIFS('Лист1 (2)'!$E$3:$FL$77,'Лист1 (2)'!E8:FL8,Лист3!D$3)</f>
        <v>#VALUE!</v>
      </c>
      <c r="E14" s="43">
        <f ca="1">SUMIF('Лист1 (2)'!$E:$FL,Лист3!$C14,'Лист1 (2)'!$E$3:$FL$77)</f>
        <v>0</v>
      </c>
      <c r="F14" s="43" t="e">
        <f>SUMIF('Лист1 (2)'!#REF!,Лист3!$C14,'Лист1 (2)'!$E:$FL)</f>
        <v>#REF!</v>
      </c>
      <c r="L14" s="43">
        <f>SUMIF('Лист1 (2)'!$E$3:$FL$77,Лист3!L11,'Лист1 (2)'!$D$3:$FL$77)</f>
        <v>0</v>
      </c>
    </row>
    <row r="15" spans="2:170" ht="9" customHeight="1" x14ac:dyDescent="0.25">
      <c r="B15" s="36" t="s">
        <v>101</v>
      </c>
      <c r="C15" s="39" t="s">
        <v>125</v>
      </c>
      <c r="D15" s="43" t="e">
        <f>SUMIFS('Лист1 (2)'!$E$3:$FL$77,'Лист1 (2)'!E9:FL9,Лист3!D$3)</f>
        <v>#VALUE!</v>
      </c>
      <c r="E15" s="43">
        <f ca="1">SUMIF('Лист1 (2)'!$E:$FL,Лист3!$C15,'Лист1 (2)'!$E$3:$FL$77)</f>
        <v>0</v>
      </c>
      <c r="F15" s="43" t="e">
        <f>SUMIF('Лист1 (2)'!#REF!,Лист3!$C15,'Лист1 (2)'!$E:$FL)</f>
        <v>#REF!</v>
      </c>
      <c r="L15" s="43">
        <f>SUMIF('Лист1 (2)'!$E$3:$FL$77,Лист3!L12,'Лист1 (2)'!$D$3:$FL$77)</f>
        <v>0</v>
      </c>
    </row>
    <row r="16" spans="2:170" ht="9" customHeight="1" x14ac:dyDescent="0.25">
      <c r="B16" s="36" t="s">
        <v>96</v>
      </c>
      <c r="C16" s="39" t="s">
        <v>126</v>
      </c>
      <c r="D16" s="43" t="e">
        <f>SUMIFS('Лист1 (2)'!$E$3:$FL$77,'Лист1 (2)'!E10:FL10,Лист3!D$3)</f>
        <v>#VALUE!</v>
      </c>
      <c r="E16" s="43">
        <f ca="1">SUMIF('Лист1 (2)'!$E:$FL,Лист3!$C16,'Лист1 (2)'!$E$3:$FL$77)</f>
        <v>0</v>
      </c>
      <c r="F16" s="43" t="e">
        <f>SUMIF('Лист1 (2)'!#REF!,Лист3!$C16,'Лист1 (2)'!$E:$FL)</f>
        <v>#REF!</v>
      </c>
      <c r="L16" s="43">
        <f>SUMIF('Лист1 (2)'!$E$3:$FL$77,Лист3!L13,'Лист1 (2)'!$D$3:$FL$77)</f>
        <v>0</v>
      </c>
    </row>
    <row r="17" spans="2:12" ht="9" customHeight="1" x14ac:dyDescent="0.25">
      <c r="B17" s="36" t="s">
        <v>95</v>
      </c>
      <c r="C17" s="39" t="s">
        <v>127</v>
      </c>
      <c r="D17" s="43" t="e">
        <f>SUMIFS('Лист1 (2)'!$E$3:$FL$77,'Лист1 (2)'!E11:FL11,Лист3!D$3)</f>
        <v>#VALUE!</v>
      </c>
      <c r="E17" s="43">
        <f ca="1">SUMIF('Лист1 (2)'!$E:$FL,Лист3!$C17,'Лист1 (2)'!$E$3:$FL$77)</f>
        <v>0</v>
      </c>
      <c r="F17" s="43" t="e">
        <f>SUMIF('Лист1 (2)'!#REF!,Лист3!$C17,'Лист1 (2)'!$E:$FL)</f>
        <v>#REF!</v>
      </c>
      <c r="L17" s="43">
        <f>SUMIF('Лист1 (2)'!$E$3:$FL$77,Лист3!L14,'Лист1 (2)'!$D$3:$FL$77)</f>
        <v>0</v>
      </c>
    </row>
    <row r="18" spans="2:12" ht="9" customHeight="1" x14ac:dyDescent="0.25">
      <c r="B18" s="36" t="s">
        <v>105</v>
      </c>
      <c r="C18" s="39" t="s">
        <v>128</v>
      </c>
      <c r="D18" s="43" t="e">
        <f>SUMIFS('Лист1 (2)'!$E$3:$FL$77,'Лист1 (2)'!E12:FL12,Лист3!D$3)</f>
        <v>#VALUE!</v>
      </c>
      <c r="E18" s="43">
        <f ca="1">SUMIF('Лист1 (2)'!$E:$FL,Лист3!$C18,'Лист1 (2)'!$E$3:$FL$77)</f>
        <v>0</v>
      </c>
      <c r="F18" s="43" t="e">
        <f>SUMIF('Лист1 (2)'!#REF!,Лист3!$C18,'Лист1 (2)'!$E:$FL)</f>
        <v>#REF!</v>
      </c>
      <c r="L18" s="43">
        <f>SUMIF('Лист1 (2)'!$E$3:$FL$77,Лист3!L15,'Лист1 (2)'!$D$3:$FL$77)</f>
        <v>0</v>
      </c>
    </row>
    <row r="19" spans="2:12" ht="9" customHeight="1" x14ac:dyDescent="0.25">
      <c r="B19" s="36" t="s">
        <v>94</v>
      </c>
      <c r="C19" s="39" t="s">
        <v>129</v>
      </c>
      <c r="D19" s="43" t="e">
        <f>SUMIFS('Лист1 (2)'!$E$3:$FL$77,'Лист1 (2)'!E13:FL13,Лист3!D$3)</f>
        <v>#VALUE!</v>
      </c>
      <c r="E19" s="43">
        <f ca="1">SUMIF('Лист1 (2)'!$E:$FL,Лист3!$C19,'Лист1 (2)'!$E$3:$FL$77)</f>
        <v>0</v>
      </c>
      <c r="F19" s="43" t="e">
        <f>SUMIF('Лист1 (2)'!#REF!,Лист3!$C19,'Лист1 (2)'!$E:$FL)</f>
        <v>#REF!</v>
      </c>
      <c r="L19" s="43">
        <f>SUMIF('Лист1 (2)'!$E$3:$FL$77,Лист3!L16,'Лист1 (2)'!$D$3:$FL$77)</f>
        <v>0</v>
      </c>
    </row>
    <row r="20" spans="2:12" ht="9" customHeight="1" x14ac:dyDescent="0.25">
      <c r="B20" s="36" t="s">
        <v>93</v>
      </c>
      <c r="C20" s="39" t="s">
        <v>130</v>
      </c>
      <c r="D20" s="43" t="e">
        <f>SUMIFS('Лист1 (2)'!$E$3:$FL$77,'Лист1 (2)'!E14:FL14,Лист3!D$3)</f>
        <v>#VALUE!</v>
      </c>
      <c r="E20" s="43">
        <f ca="1">SUMIF('Лист1 (2)'!$E:$FL,Лист3!$C20,'Лист1 (2)'!$E$3:$FL$77)</f>
        <v>0</v>
      </c>
      <c r="F20" s="43" t="e">
        <f>SUMIF('Лист1 (2)'!#REF!,Лист3!$C20,'Лист1 (2)'!$E:$FL)</f>
        <v>#REF!</v>
      </c>
      <c r="L20" s="43">
        <f>SUMIF('Лист1 (2)'!$E$3:$FL$77,Лист3!L17,'Лист1 (2)'!$D$3:$FL$77)</f>
        <v>0</v>
      </c>
    </row>
    <row r="21" spans="2:12" ht="9" customHeight="1" x14ac:dyDescent="0.25">
      <c r="B21" s="36" t="s">
        <v>89</v>
      </c>
      <c r="C21" s="39" t="s">
        <v>131</v>
      </c>
      <c r="D21" s="43" t="e">
        <f>SUMIFS('Лист1 (2)'!$E$3:$FL$77,'Лист1 (2)'!E15:FL15,Лист3!D$3)</f>
        <v>#VALUE!</v>
      </c>
      <c r="E21" s="43">
        <f ca="1">SUMIF('Лист1 (2)'!$E:$FL,Лист3!$C21,'Лист1 (2)'!$E$3:$FL$77)</f>
        <v>0</v>
      </c>
      <c r="F21" s="43" t="e">
        <f>SUMIF('Лист1 (2)'!#REF!,Лист3!$C21,'Лист1 (2)'!$E:$FL)</f>
        <v>#REF!</v>
      </c>
      <c r="L21" s="43">
        <f>SUMIF('Лист1 (2)'!$E$3:$FL$77,Лист3!L18,'Лист1 (2)'!$D$3:$FL$77)</f>
        <v>0</v>
      </c>
    </row>
    <row r="22" spans="2:12" ht="9" customHeight="1" x14ac:dyDescent="0.25">
      <c r="B22" s="36" t="s">
        <v>107</v>
      </c>
      <c r="C22" s="39" t="s">
        <v>132</v>
      </c>
      <c r="D22" s="43" t="e">
        <f>SUMIFS('Лист1 (2)'!$E$3:$FL$77,'Лист1 (2)'!E16:FL16,Лист3!D$3)</f>
        <v>#VALUE!</v>
      </c>
      <c r="E22" s="43">
        <f ca="1">SUMIF('Лист1 (2)'!$E:$FL,Лист3!$C22,'Лист1 (2)'!$E$3:$FL$77)</f>
        <v>0</v>
      </c>
      <c r="F22" s="43" t="e">
        <f>SUMIF('Лист1 (2)'!#REF!,Лист3!$C22,'Лист1 (2)'!$E:$FL)</f>
        <v>#REF!</v>
      </c>
      <c r="L22" s="43">
        <f>SUMIF('Лист1 (2)'!$E$3:$FL$77,Лист3!L19,'Лист1 (2)'!$D$3:$FL$77)</f>
        <v>0</v>
      </c>
    </row>
    <row r="23" spans="2:12" ht="9" customHeight="1" x14ac:dyDescent="0.25">
      <c r="B23" s="36" t="s">
        <v>114</v>
      </c>
      <c r="C23" s="39" t="s">
        <v>133</v>
      </c>
      <c r="D23" s="43" t="e">
        <f>SUMIFS('Лист1 (2)'!$E$3:$FL$77,'Лист1 (2)'!E17:FL17,Лист3!D$3)</f>
        <v>#VALUE!</v>
      </c>
      <c r="E23" s="43">
        <f ca="1">SUMIF('Лист1 (2)'!$E:$FL,Лист3!$C23,'Лист1 (2)'!$E$3:$FL$77)</f>
        <v>0</v>
      </c>
      <c r="F23" s="43" t="e">
        <f>SUMIF('Лист1 (2)'!#REF!,Лист3!$C23,'Лист1 (2)'!$E:$FL)</f>
        <v>#REF!</v>
      </c>
      <c r="L23" s="43">
        <f>SUMIF('Лист1 (2)'!$E$3:$FL$77,Лист3!L20,'Лист1 (2)'!$D$3:$FL$77)</f>
        <v>0</v>
      </c>
    </row>
    <row r="24" spans="2:12" ht="9" customHeight="1" x14ac:dyDescent="0.25">
      <c r="B24" s="36" t="s">
        <v>100</v>
      </c>
      <c r="C24" s="39" t="s">
        <v>134</v>
      </c>
      <c r="D24" s="43" t="e">
        <f>SUMIFS('Лист1 (2)'!$E$3:$FL$77,'Лист1 (2)'!E18:FL18,Лист3!D$3)</f>
        <v>#VALUE!</v>
      </c>
      <c r="E24" s="43">
        <f ca="1">SUMIF('Лист1 (2)'!$E:$FL,Лист3!$C24,'Лист1 (2)'!$E$3:$FL$77)</f>
        <v>0</v>
      </c>
      <c r="F24" s="43" t="e">
        <f>SUMIF('Лист1 (2)'!#REF!,Лист3!$C24,'Лист1 (2)'!$E:$FL)</f>
        <v>#REF!</v>
      </c>
      <c r="L24" s="43">
        <f>SUMIF('Лист1 (2)'!$E$3:$FL$77,Лист3!L21,'Лист1 (2)'!$D$3:$FL$77)</f>
        <v>0</v>
      </c>
    </row>
    <row r="25" spans="2:12" ht="9" customHeight="1" x14ac:dyDescent="0.25">
      <c r="B25" s="36" t="s">
        <v>102</v>
      </c>
      <c r="C25" s="39" t="s">
        <v>135</v>
      </c>
      <c r="D25" s="43" t="e">
        <f>SUMIFS('Лист1 (2)'!$E$3:$FL$77,'Лист1 (2)'!E19:FL19,Лист3!D$3)</f>
        <v>#VALUE!</v>
      </c>
      <c r="E25" s="43">
        <f ca="1">SUMIF('Лист1 (2)'!$E:$FL,Лист3!$C25,'Лист1 (2)'!$E$3:$FL$77)</f>
        <v>0</v>
      </c>
      <c r="F25" s="43" t="e">
        <f>SUMIF('Лист1 (2)'!#REF!,Лист3!$C25,'Лист1 (2)'!$E:$FL)</f>
        <v>#REF!</v>
      </c>
      <c r="L25" s="43">
        <f>SUMIF('Лист1 (2)'!$E$3:$FL$77,Лист3!L22,'Лист1 (2)'!$D$3:$FL$77)</f>
        <v>0</v>
      </c>
    </row>
    <row r="26" spans="2:12" ht="9" customHeight="1" x14ac:dyDescent="0.25">
      <c r="B26" s="36" t="s">
        <v>91</v>
      </c>
      <c r="C26" s="39" t="s">
        <v>136</v>
      </c>
      <c r="D26" s="43" t="e">
        <f>SUMIFS('Лист1 (2)'!$E$3:$FL$77,'Лист1 (2)'!E20:FL20,Лист3!D$3)</f>
        <v>#VALUE!</v>
      </c>
      <c r="E26" s="43">
        <f ca="1">SUMIF('Лист1 (2)'!$E:$FL,Лист3!$C26,'Лист1 (2)'!$E$3:$FL$77)</f>
        <v>0</v>
      </c>
      <c r="F26" s="43" t="e">
        <f>SUMIF('Лист1 (2)'!#REF!,Лист3!$C26,'Лист1 (2)'!$E:$FL)</f>
        <v>#REF!</v>
      </c>
      <c r="L26" s="43">
        <f>SUMIF('Лист1 (2)'!$E$3:$FL$77,Лист3!L23,'Лист1 (2)'!$D$3:$FL$77)</f>
        <v>0</v>
      </c>
    </row>
    <row r="27" spans="2:12" ht="9" customHeight="1" x14ac:dyDescent="0.25">
      <c r="B27" s="36" t="s">
        <v>97</v>
      </c>
      <c r="C27" s="39" t="s">
        <v>137</v>
      </c>
      <c r="D27" s="43" t="e">
        <f>SUMIFS('Лист1 (2)'!$E$3:$FL$77,'Лист1 (2)'!E21:FL21,Лист3!D$3)</f>
        <v>#VALUE!</v>
      </c>
      <c r="E27" s="43">
        <f ca="1">SUMIF('Лист1 (2)'!$E:$FL,Лист3!$C27,'Лист1 (2)'!$E$3:$FL$77)</f>
        <v>0</v>
      </c>
      <c r="F27" s="43" t="e">
        <f>SUMIF('Лист1 (2)'!#REF!,Лист3!$C27,'Лист1 (2)'!$E:$FL)</f>
        <v>#REF!</v>
      </c>
      <c r="L27" s="43">
        <f>SUMIF('Лист1 (2)'!$E$3:$FL$77,Лист3!L24,'Лист1 (2)'!$D$3:$FL$77)</f>
        <v>0</v>
      </c>
    </row>
    <row r="28" spans="2:12" ht="9" customHeight="1" x14ac:dyDescent="0.25">
      <c r="B28" s="36" t="s">
        <v>106</v>
      </c>
      <c r="C28" s="39" t="s">
        <v>138</v>
      </c>
      <c r="D28" s="43" t="e">
        <f>SUMIFS('Лист1 (2)'!$E$3:$FL$77,'Лист1 (2)'!E22:FL22,Лист3!D$3)</f>
        <v>#VALUE!</v>
      </c>
      <c r="E28" s="43">
        <f ca="1">SUMIF('Лист1 (2)'!$E:$FL,Лист3!$C28,'Лист1 (2)'!$E$3:$FL$77)</f>
        <v>0</v>
      </c>
      <c r="F28" s="43" t="e">
        <f>SUMIF('Лист1 (2)'!#REF!,Лист3!$C28,'Лист1 (2)'!$E:$FL)</f>
        <v>#REF!</v>
      </c>
      <c r="L28" s="43">
        <f>SUMIF('Лист1 (2)'!$E$3:$FL$77,Лист3!L25,'Лист1 (2)'!$D$3:$FL$77)</f>
        <v>0</v>
      </c>
    </row>
    <row r="29" spans="2:12" ht="9" customHeight="1" x14ac:dyDescent="0.25">
      <c r="B29" s="36" t="s">
        <v>112</v>
      </c>
      <c r="C29" s="39" t="s">
        <v>139</v>
      </c>
      <c r="D29" s="43" t="e">
        <f>SUMIFS('Лист1 (2)'!$E$3:$FL$77,'Лист1 (2)'!E23:FL23,Лист3!D$3)</f>
        <v>#VALUE!</v>
      </c>
      <c r="E29" s="43">
        <f ca="1">SUMIF('Лист1 (2)'!$E:$FL,Лист3!$C29,'Лист1 (2)'!$E$3:$FL$77)</f>
        <v>0</v>
      </c>
      <c r="F29" s="43" t="e">
        <f>SUMIF('Лист1 (2)'!#REF!,Лист3!$C29,'Лист1 (2)'!$E:$FL)</f>
        <v>#REF!</v>
      </c>
      <c r="L29" s="43">
        <f>SUMIF('Лист1 (2)'!$E$3:$FL$77,Лист3!L26,'Лист1 (2)'!$D$3:$FL$77)</f>
        <v>0</v>
      </c>
    </row>
    <row r="30" spans="2:12" ht="9" customHeight="1" x14ac:dyDescent="0.25">
      <c r="B30" s="36" t="s">
        <v>98</v>
      </c>
      <c r="C30" s="39" t="s">
        <v>140</v>
      </c>
      <c r="D30" s="43" t="e">
        <f>SUMIFS('Лист1 (2)'!$E$3:$FL$77,'Лист1 (2)'!E24:FL24,Лист3!D$3)</f>
        <v>#VALUE!</v>
      </c>
      <c r="E30" s="43">
        <f ca="1">SUMIF('Лист1 (2)'!$E:$FL,Лист3!$C30,'Лист1 (2)'!$E$3:$FL$77)</f>
        <v>0</v>
      </c>
      <c r="F30" s="43" t="e">
        <f>SUMIF('Лист1 (2)'!#REF!,Лист3!$C30,'Лист1 (2)'!$E:$FL)</f>
        <v>#REF!</v>
      </c>
      <c r="L30" s="43">
        <f>SUMIF('Лист1 (2)'!$E$3:$FL$77,Лист3!L27,'Лист1 (2)'!$D$3:$FL$77)</f>
        <v>0</v>
      </c>
    </row>
  </sheetData>
  <autoFilter ref="B5:FN30" xr:uid="{00000000-0009-0000-0000-000006000000}"/>
  <sortState xmlns:xlrd2="http://schemas.microsoft.com/office/spreadsheetml/2017/richdata2" ref="B6:B31">
    <sortCondition ref="B5:B3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B5CA2-7101-40FD-9521-DC75FF01BA20}">
  <dimension ref="B2:AE166"/>
  <sheetViews>
    <sheetView zoomScale="70" zoomScaleNormal="70" workbookViewId="0">
      <selection activeCell="V19" sqref="V19"/>
    </sheetView>
  </sheetViews>
  <sheetFormatPr defaultRowHeight="15" x14ac:dyDescent="0.25"/>
  <sheetData>
    <row r="2" spans="2:31" x14ac:dyDescent="0.25">
      <c r="B2" s="31" t="s">
        <v>306</v>
      </c>
      <c r="C2" s="31"/>
      <c r="D2" s="31"/>
      <c r="E2" s="31" t="s">
        <v>307</v>
      </c>
      <c r="F2" s="31" t="s">
        <v>111</v>
      </c>
      <c r="G2" s="31" t="s">
        <v>92</v>
      </c>
      <c r="H2" s="31" t="s">
        <v>113</v>
      </c>
      <c r="I2" s="31" t="s">
        <v>99</v>
      </c>
      <c r="J2" s="31" t="s">
        <v>308</v>
      </c>
      <c r="K2" s="31" t="s">
        <v>104</v>
      </c>
      <c r="L2" s="31" t="s">
        <v>103</v>
      </c>
      <c r="M2" s="31" t="s">
        <v>309</v>
      </c>
      <c r="N2" s="31" t="s">
        <v>101</v>
      </c>
      <c r="O2" s="31" t="s">
        <v>96</v>
      </c>
      <c r="P2" s="31" t="s">
        <v>95</v>
      </c>
      <c r="Q2" s="31" t="s">
        <v>105</v>
      </c>
      <c r="R2" s="31" t="s">
        <v>94</v>
      </c>
      <c r="S2" s="31" t="s">
        <v>93</v>
      </c>
      <c r="T2" s="31" t="s">
        <v>89</v>
      </c>
      <c r="U2" s="31" t="s">
        <v>107</v>
      </c>
      <c r="V2" s="31" t="s">
        <v>114</v>
      </c>
      <c r="W2" s="31" t="s">
        <v>100</v>
      </c>
      <c r="X2" s="31" t="s">
        <v>102</v>
      </c>
      <c r="Y2" s="31" t="s">
        <v>91</v>
      </c>
      <c r="Z2" s="31" t="s">
        <v>97</v>
      </c>
      <c r="AA2" s="31" t="s">
        <v>106</v>
      </c>
      <c r="AB2" s="31" t="s">
        <v>112</v>
      </c>
      <c r="AC2" s="31" t="s">
        <v>98</v>
      </c>
      <c r="AD2" s="31" t="s">
        <v>310</v>
      </c>
      <c r="AE2" s="31" t="s">
        <v>311</v>
      </c>
    </row>
    <row r="3" spans="2:31" x14ac:dyDescent="0.25">
      <c r="B3" s="10" t="s">
        <v>142</v>
      </c>
      <c r="C3" s="10">
        <f t="shared" ref="C3:C34" si="0">MID(B3,1,2)+0</f>
        <v>18</v>
      </c>
      <c r="D3" s="10" t="str">
        <f t="shared" ref="D3:D34" si="1">MID(B3,5,1)</f>
        <v>М</v>
      </c>
      <c r="E3" s="10"/>
      <c r="F3" s="10"/>
      <c r="G3" s="10">
        <v>1</v>
      </c>
      <c r="H3" s="10"/>
      <c r="I3" s="10"/>
      <c r="J3" s="10"/>
      <c r="K3" s="10"/>
      <c r="L3" s="10">
        <v>1</v>
      </c>
      <c r="M3" s="10"/>
      <c r="N3" s="10"/>
      <c r="O3" s="10"/>
      <c r="P3" s="10">
        <v>1</v>
      </c>
      <c r="Q3" s="10"/>
      <c r="R3" s="10">
        <v>1</v>
      </c>
      <c r="S3" s="10">
        <v>1</v>
      </c>
      <c r="T3" s="10">
        <v>1</v>
      </c>
      <c r="U3" s="10"/>
      <c r="V3" s="10">
        <v>1</v>
      </c>
      <c r="W3" s="10">
        <v>1</v>
      </c>
      <c r="X3" s="10"/>
      <c r="Y3" s="10">
        <v>1</v>
      </c>
      <c r="Z3" s="10">
        <v>1</v>
      </c>
      <c r="AA3" s="10"/>
      <c r="AB3" s="10"/>
      <c r="AC3" s="10"/>
      <c r="AD3" s="10"/>
      <c r="AE3" s="10">
        <v>10</v>
      </c>
    </row>
    <row r="4" spans="2:31" x14ac:dyDescent="0.25">
      <c r="B4" s="10" t="s">
        <v>189</v>
      </c>
      <c r="C4" s="10">
        <f t="shared" si="0"/>
        <v>18</v>
      </c>
      <c r="D4" s="10" t="str">
        <f t="shared" si="1"/>
        <v>Ж</v>
      </c>
      <c r="E4" s="10">
        <v>1</v>
      </c>
      <c r="F4" s="10"/>
      <c r="G4" s="10">
        <v>1</v>
      </c>
      <c r="H4" s="10"/>
      <c r="I4" s="10"/>
      <c r="J4" s="10"/>
      <c r="K4" s="10"/>
      <c r="L4" s="10">
        <v>1</v>
      </c>
      <c r="M4" s="10"/>
      <c r="N4" s="10"/>
      <c r="O4" s="10"/>
      <c r="P4" s="10">
        <v>1</v>
      </c>
      <c r="Q4" s="10"/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/>
      <c r="Y4" s="10">
        <v>1</v>
      </c>
      <c r="Z4" s="10">
        <v>1</v>
      </c>
      <c r="AA4" s="10"/>
      <c r="AB4" s="10"/>
      <c r="AC4" s="10"/>
      <c r="AD4" s="10"/>
      <c r="AE4" s="10">
        <v>12</v>
      </c>
    </row>
    <row r="5" spans="2:31" x14ac:dyDescent="0.25">
      <c r="B5" s="10" t="s">
        <v>143</v>
      </c>
      <c r="C5" s="10">
        <f t="shared" si="0"/>
        <v>19</v>
      </c>
      <c r="D5" s="10" t="str">
        <f t="shared" si="1"/>
        <v>М</v>
      </c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>
        <v>1</v>
      </c>
      <c r="Q5" s="10"/>
      <c r="R5" s="10">
        <v>1</v>
      </c>
      <c r="S5" s="10">
        <v>1</v>
      </c>
      <c r="T5" s="10">
        <v>1</v>
      </c>
      <c r="U5" s="10"/>
      <c r="V5" s="10"/>
      <c r="W5" s="10">
        <v>1</v>
      </c>
      <c r="X5" s="10"/>
      <c r="Y5" s="10">
        <v>1</v>
      </c>
      <c r="Z5" s="10"/>
      <c r="AA5" s="10"/>
      <c r="AB5" s="10"/>
      <c r="AC5" s="10"/>
      <c r="AD5" s="10"/>
      <c r="AE5" s="10">
        <v>7</v>
      </c>
    </row>
    <row r="6" spans="2:31" x14ac:dyDescent="0.25">
      <c r="B6" s="10" t="s">
        <v>190</v>
      </c>
      <c r="C6" s="10">
        <f t="shared" si="0"/>
        <v>19</v>
      </c>
      <c r="D6" s="10" t="str">
        <f t="shared" si="1"/>
        <v>Ж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>
        <v>1</v>
      </c>
      <c r="Q6" s="10"/>
      <c r="R6" s="10">
        <v>1</v>
      </c>
      <c r="S6" s="10">
        <v>1</v>
      </c>
      <c r="T6" s="10">
        <v>1</v>
      </c>
      <c r="U6" s="10">
        <v>1</v>
      </c>
      <c r="V6" s="10"/>
      <c r="W6" s="10">
        <v>1</v>
      </c>
      <c r="X6" s="10"/>
      <c r="Y6" s="10">
        <v>1</v>
      </c>
      <c r="Z6" s="10"/>
      <c r="AA6" s="10"/>
      <c r="AB6" s="10"/>
      <c r="AC6" s="10"/>
      <c r="AD6" s="10"/>
      <c r="AE6" s="10">
        <v>8</v>
      </c>
    </row>
    <row r="7" spans="2:31" x14ac:dyDescent="0.25">
      <c r="B7" s="10" t="s">
        <v>144</v>
      </c>
      <c r="C7" s="10">
        <f t="shared" si="0"/>
        <v>20</v>
      </c>
      <c r="D7" s="10" t="str">
        <f t="shared" si="1"/>
        <v>М</v>
      </c>
      <c r="E7" s="10"/>
      <c r="F7" s="10"/>
      <c r="G7" s="10">
        <v>1</v>
      </c>
      <c r="H7" s="10"/>
      <c r="I7" s="10"/>
      <c r="J7" s="10"/>
      <c r="K7" s="10"/>
      <c r="L7" s="10"/>
      <c r="M7" s="10"/>
      <c r="N7" s="10"/>
      <c r="O7" s="10"/>
      <c r="P7" s="10">
        <v>1</v>
      </c>
      <c r="Q7" s="10"/>
      <c r="R7" s="10">
        <v>1</v>
      </c>
      <c r="S7" s="10">
        <v>1</v>
      </c>
      <c r="T7" s="10">
        <v>1</v>
      </c>
      <c r="U7" s="10"/>
      <c r="V7" s="10"/>
      <c r="W7" s="10">
        <v>1</v>
      </c>
      <c r="X7" s="10"/>
      <c r="Y7" s="10">
        <v>1</v>
      </c>
      <c r="Z7" s="10">
        <v>1</v>
      </c>
      <c r="AA7" s="10"/>
      <c r="AB7" s="10"/>
      <c r="AC7" s="10"/>
      <c r="AD7" s="10"/>
      <c r="AE7" s="10">
        <v>8</v>
      </c>
    </row>
    <row r="8" spans="2:31" x14ac:dyDescent="0.25">
      <c r="B8" s="10" t="s">
        <v>191</v>
      </c>
      <c r="C8" s="10">
        <f t="shared" si="0"/>
        <v>20</v>
      </c>
      <c r="D8" s="10" t="str">
        <f t="shared" si="1"/>
        <v>Ж</v>
      </c>
      <c r="E8" s="10"/>
      <c r="F8" s="10"/>
      <c r="G8" s="10">
        <v>1</v>
      </c>
      <c r="H8" s="10"/>
      <c r="I8" s="10"/>
      <c r="J8" s="10"/>
      <c r="K8" s="10"/>
      <c r="L8" s="10"/>
      <c r="M8" s="10"/>
      <c r="N8" s="10"/>
      <c r="O8" s="10"/>
      <c r="P8" s="10">
        <v>1</v>
      </c>
      <c r="Q8" s="10"/>
      <c r="R8" s="10">
        <v>1</v>
      </c>
      <c r="S8" s="10">
        <v>1</v>
      </c>
      <c r="T8" s="10">
        <v>1</v>
      </c>
      <c r="U8" s="10">
        <v>1</v>
      </c>
      <c r="V8" s="10"/>
      <c r="W8" s="10">
        <v>1</v>
      </c>
      <c r="X8" s="10"/>
      <c r="Y8" s="10">
        <v>1</v>
      </c>
      <c r="Z8" s="10">
        <v>1</v>
      </c>
      <c r="AA8" s="10"/>
      <c r="AB8" s="10"/>
      <c r="AC8" s="10"/>
      <c r="AD8" s="10"/>
      <c r="AE8" s="10">
        <v>9</v>
      </c>
    </row>
    <row r="9" spans="2:31" x14ac:dyDescent="0.25">
      <c r="B9" s="10" t="s">
        <v>145</v>
      </c>
      <c r="C9" s="10">
        <f t="shared" si="0"/>
        <v>21</v>
      </c>
      <c r="D9" s="10" t="str">
        <f t="shared" si="1"/>
        <v>М</v>
      </c>
      <c r="E9" s="10"/>
      <c r="F9" s="10"/>
      <c r="G9" s="10">
        <v>1</v>
      </c>
      <c r="H9" s="10"/>
      <c r="I9" s="10"/>
      <c r="J9" s="10"/>
      <c r="K9" s="10"/>
      <c r="L9" s="10">
        <v>1</v>
      </c>
      <c r="M9" s="10"/>
      <c r="N9" s="10"/>
      <c r="O9" s="10"/>
      <c r="P9" s="10">
        <v>1</v>
      </c>
      <c r="Q9" s="10"/>
      <c r="R9" s="10">
        <v>1</v>
      </c>
      <c r="S9" s="10">
        <v>1</v>
      </c>
      <c r="T9" s="10">
        <v>1</v>
      </c>
      <c r="U9" s="10"/>
      <c r="V9" s="10">
        <v>1</v>
      </c>
      <c r="W9" s="10">
        <v>1</v>
      </c>
      <c r="X9" s="10"/>
      <c r="Y9" s="10">
        <v>1</v>
      </c>
      <c r="Z9" s="10"/>
      <c r="AA9" s="10"/>
      <c r="AB9" s="10"/>
      <c r="AC9" s="10"/>
      <c r="AD9" s="10"/>
      <c r="AE9" s="10">
        <v>9</v>
      </c>
    </row>
    <row r="10" spans="2:31" x14ac:dyDescent="0.25">
      <c r="B10" s="10" t="s">
        <v>192</v>
      </c>
      <c r="C10" s="10">
        <f t="shared" si="0"/>
        <v>21</v>
      </c>
      <c r="D10" s="10" t="str">
        <f t="shared" si="1"/>
        <v>Ж</v>
      </c>
      <c r="E10" s="10">
        <v>1</v>
      </c>
      <c r="F10" s="10"/>
      <c r="G10" s="10">
        <v>1</v>
      </c>
      <c r="H10" s="10"/>
      <c r="I10" s="10"/>
      <c r="J10" s="10"/>
      <c r="K10" s="10"/>
      <c r="L10" s="10">
        <v>1</v>
      </c>
      <c r="M10" s="10"/>
      <c r="N10" s="10"/>
      <c r="O10" s="10"/>
      <c r="P10" s="10">
        <v>1</v>
      </c>
      <c r="Q10" s="10"/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/>
      <c r="Y10" s="10">
        <v>1</v>
      </c>
      <c r="Z10" s="10"/>
      <c r="AA10" s="10"/>
      <c r="AB10" s="10"/>
      <c r="AC10" s="10"/>
      <c r="AD10" s="10"/>
      <c r="AE10" s="10">
        <v>11</v>
      </c>
    </row>
    <row r="11" spans="2:31" x14ac:dyDescent="0.25">
      <c r="B11" s="10" t="s">
        <v>146</v>
      </c>
      <c r="C11" s="10">
        <f t="shared" si="0"/>
        <v>22</v>
      </c>
      <c r="D11" s="10" t="str">
        <f t="shared" si="1"/>
        <v>М</v>
      </c>
      <c r="E11" s="10"/>
      <c r="F11" s="10"/>
      <c r="G11" s="10">
        <v>1</v>
      </c>
      <c r="H11" s="10"/>
      <c r="I11" s="10"/>
      <c r="J11" s="10"/>
      <c r="K11" s="10"/>
      <c r="L11" s="10"/>
      <c r="M11" s="10"/>
      <c r="N11" s="10"/>
      <c r="O11" s="10"/>
      <c r="P11" s="10">
        <v>1</v>
      </c>
      <c r="Q11" s="10"/>
      <c r="R11" s="10">
        <v>1</v>
      </c>
      <c r="S11" s="10">
        <v>1</v>
      </c>
      <c r="T11" s="10">
        <v>1</v>
      </c>
      <c r="U11" s="10"/>
      <c r="V11" s="10"/>
      <c r="W11" s="10">
        <v>1</v>
      </c>
      <c r="X11" s="10"/>
      <c r="Y11" s="10">
        <v>1</v>
      </c>
      <c r="Z11" s="10">
        <v>1</v>
      </c>
      <c r="AA11" s="10"/>
      <c r="AB11" s="10"/>
      <c r="AC11" s="10"/>
      <c r="AD11" s="10"/>
      <c r="AE11" s="10">
        <v>8</v>
      </c>
    </row>
    <row r="12" spans="2:31" x14ac:dyDescent="0.25">
      <c r="B12" s="10" t="s">
        <v>193</v>
      </c>
      <c r="C12" s="10">
        <f t="shared" si="0"/>
        <v>22</v>
      </c>
      <c r="D12" s="10" t="str">
        <f t="shared" si="1"/>
        <v>Ж</v>
      </c>
      <c r="E12" s="10"/>
      <c r="F12" s="10"/>
      <c r="G12" s="10">
        <v>1</v>
      </c>
      <c r="H12" s="10"/>
      <c r="I12" s="10"/>
      <c r="J12" s="10"/>
      <c r="K12" s="10"/>
      <c r="L12" s="10"/>
      <c r="M12" s="10"/>
      <c r="N12" s="10"/>
      <c r="O12" s="10"/>
      <c r="P12" s="10">
        <v>1</v>
      </c>
      <c r="Q12" s="10"/>
      <c r="R12" s="10">
        <v>1</v>
      </c>
      <c r="S12" s="10">
        <v>1</v>
      </c>
      <c r="T12" s="10">
        <v>1</v>
      </c>
      <c r="U12" s="10">
        <v>1</v>
      </c>
      <c r="V12" s="10"/>
      <c r="W12" s="10">
        <v>1</v>
      </c>
      <c r="X12" s="10"/>
      <c r="Y12" s="10">
        <v>1</v>
      </c>
      <c r="Z12" s="10">
        <v>1</v>
      </c>
      <c r="AA12" s="10"/>
      <c r="AB12" s="10"/>
      <c r="AC12" s="10"/>
      <c r="AD12" s="10"/>
      <c r="AE12" s="10">
        <v>9</v>
      </c>
    </row>
    <row r="13" spans="2:31" x14ac:dyDescent="0.25">
      <c r="B13" s="10" t="s">
        <v>147</v>
      </c>
      <c r="C13" s="10">
        <f t="shared" si="0"/>
        <v>23</v>
      </c>
      <c r="D13" s="10" t="str">
        <f t="shared" si="1"/>
        <v>М</v>
      </c>
      <c r="E13" s="10"/>
      <c r="F13" s="10"/>
      <c r="G13" s="10">
        <v>1</v>
      </c>
      <c r="H13" s="10"/>
      <c r="I13" s="10"/>
      <c r="J13" s="10"/>
      <c r="K13" s="10"/>
      <c r="L13" s="10"/>
      <c r="M13" s="10"/>
      <c r="N13" s="10"/>
      <c r="O13" s="10"/>
      <c r="P13" s="10">
        <v>1</v>
      </c>
      <c r="Q13" s="10"/>
      <c r="R13" s="10">
        <v>1</v>
      </c>
      <c r="S13" s="10">
        <v>1</v>
      </c>
      <c r="T13" s="10">
        <v>1</v>
      </c>
      <c r="U13" s="10"/>
      <c r="V13" s="10"/>
      <c r="W13" s="10">
        <v>1</v>
      </c>
      <c r="X13" s="10"/>
      <c r="Y13" s="10">
        <v>1</v>
      </c>
      <c r="Z13" s="10"/>
      <c r="AA13" s="10"/>
      <c r="AB13" s="10"/>
      <c r="AC13" s="10"/>
      <c r="AD13" s="10"/>
      <c r="AE13" s="10">
        <v>7</v>
      </c>
    </row>
    <row r="14" spans="2:31" x14ac:dyDescent="0.25">
      <c r="B14" s="10" t="s">
        <v>194</v>
      </c>
      <c r="C14" s="10">
        <f t="shared" si="0"/>
        <v>23</v>
      </c>
      <c r="D14" s="10" t="str">
        <f t="shared" si="1"/>
        <v>Ж</v>
      </c>
      <c r="E14" s="10"/>
      <c r="F14" s="10"/>
      <c r="G14" s="10">
        <v>1</v>
      </c>
      <c r="H14" s="10"/>
      <c r="I14" s="10"/>
      <c r="J14" s="10"/>
      <c r="K14" s="10"/>
      <c r="L14" s="10"/>
      <c r="M14" s="10"/>
      <c r="N14" s="10"/>
      <c r="O14" s="10"/>
      <c r="P14" s="10">
        <v>1</v>
      </c>
      <c r="Q14" s="10"/>
      <c r="R14" s="10">
        <v>1</v>
      </c>
      <c r="S14" s="10">
        <v>1</v>
      </c>
      <c r="T14" s="10">
        <v>1</v>
      </c>
      <c r="U14" s="10">
        <v>1</v>
      </c>
      <c r="V14" s="10"/>
      <c r="W14" s="10">
        <v>1</v>
      </c>
      <c r="X14" s="10"/>
      <c r="Y14" s="10">
        <v>1</v>
      </c>
      <c r="Z14" s="10"/>
      <c r="AA14" s="10"/>
      <c r="AB14" s="10"/>
      <c r="AC14" s="10"/>
      <c r="AD14" s="10"/>
      <c r="AE14" s="10">
        <v>8</v>
      </c>
    </row>
    <row r="15" spans="2:31" x14ac:dyDescent="0.25">
      <c r="B15" s="10" t="s">
        <v>148</v>
      </c>
      <c r="C15" s="10">
        <f t="shared" si="0"/>
        <v>24</v>
      </c>
      <c r="D15" s="10" t="str">
        <f t="shared" si="1"/>
        <v>М</v>
      </c>
      <c r="E15" s="10"/>
      <c r="F15" s="10"/>
      <c r="G15" s="10">
        <v>1</v>
      </c>
      <c r="H15" s="10"/>
      <c r="I15" s="10"/>
      <c r="J15" s="10"/>
      <c r="K15" s="10"/>
      <c r="L15" s="10">
        <v>1</v>
      </c>
      <c r="M15" s="10"/>
      <c r="N15" s="10"/>
      <c r="O15" s="10"/>
      <c r="P15" s="10">
        <v>1</v>
      </c>
      <c r="Q15" s="10"/>
      <c r="R15" s="10">
        <v>1</v>
      </c>
      <c r="S15" s="10">
        <v>1</v>
      </c>
      <c r="T15" s="10">
        <v>1</v>
      </c>
      <c r="U15" s="10"/>
      <c r="V15" s="10">
        <v>1</v>
      </c>
      <c r="W15" s="10">
        <v>1</v>
      </c>
      <c r="X15" s="10"/>
      <c r="Y15" s="10">
        <v>1</v>
      </c>
      <c r="Z15" s="10">
        <v>1</v>
      </c>
      <c r="AA15" s="10"/>
      <c r="AB15" s="10"/>
      <c r="AC15" s="10"/>
      <c r="AD15" s="10"/>
      <c r="AE15" s="10">
        <v>10</v>
      </c>
    </row>
    <row r="16" spans="2:31" x14ac:dyDescent="0.25">
      <c r="B16" s="10" t="s">
        <v>195</v>
      </c>
      <c r="C16" s="10">
        <f t="shared" si="0"/>
        <v>24</v>
      </c>
      <c r="D16" s="10" t="str">
        <f t="shared" si="1"/>
        <v>Ж</v>
      </c>
      <c r="E16" s="10">
        <v>1</v>
      </c>
      <c r="F16" s="10"/>
      <c r="G16" s="10">
        <v>1</v>
      </c>
      <c r="H16" s="10"/>
      <c r="I16" s="10"/>
      <c r="J16" s="10"/>
      <c r="K16" s="10"/>
      <c r="L16" s="10">
        <v>1</v>
      </c>
      <c r="M16" s="10"/>
      <c r="N16" s="10"/>
      <c r="O16" s="10"/>
      <c r="P16" s="10">
        <v>1</v>
      </c>
      <c r="Q16" s="10"/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/>
      <c r="Y16" s="10">
        <v>1</v>
      </c>
      <c r="Z16" s="10">
        <v>1</v>
      </c>
      <c r="AA16" s="10"/>
      <c r="AB16" s="10"/>
      <c r="AC16" s="10"/>
      <c r="AD16" s="10"/>
      <c r="AE16" s="10">
        <v>12</v>
      </c>
    </row>
    <row r="17" spans="2:31" x14ac:dyDescent="0.25">
      <c r="B17" s="10" t="s">
        <v>149</v>
      </c>
      <c r="C17" s="10">
        <f t="shared" si="0"/>
        <v>25</v>
      </c>
      <c r="D17" s="10" t="str">
        <f t="shared" si="1"/>
        <v>М</v>
      </c>
      <c r="E17" s="10"/>
      <c r="F17" s="10"/>
      <c r="G17" s="10">
        <v>1</v>
      </c>
      <c r="H17" s="10"/>
      <c r="I17" s="10"/>
      <c r="J17" s="10"/>
      <c r="K17" s="10"/>
      <c r="L17" s="10"/>
      <c r="M17" s="10"/>
      <c r="N17" s="10"/>
      <c r="O17" s="10"/>
      <c r="P17" s="10">
        <v>1</v>
      </c>
      <c r="Q17" s="10"/>
      <c r="R17" s="10">
        <v>1</v>
      </c>
      <c r="S17" s="10">
        <v>1</v>
      </c>
      <c r="T17" s="10">
        <v>1</v>
      </c>
      <c r="U17" s="10"/>
      <c r="V17" s="10"/>
      <c r="W17" s="10">
        <v>1</v>
      </c>
      <c r="X17" s="10">
        <v>1</v>
      </c>
      <c r="Y17" s="10">
        <v>1</v>
      </c>
      <c r="Z17" s="10"/>
      <c r="AA17" s="10"/>
      <c r="AB17" s="10"/>
      <c r="AC17" s="10"/>
      <c r="AD17" s="10"/>
      <c r="AE17" s="10">
        <v>8</v>
      </c>
    </row>
    <row r="18" spans="2:31" x14ac:dyDescent="0.25">
      <c r="B18" s="10" t="s">
        <v>196</v>
      </c>
      <c r="C18" s="10">
        <f t="shared" si="0"/>
        <v>25</v>
      </c>
      <c r="D18" s="10" t="str">
        <f t="shared" si="1"/>
        <v>Ж</v>
      </c>
      <c r="E18" s="10"/>
      <c r="F18" s="10"/>
      <c r="G18" s="10">
        <v>1</v>
      </c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>
        <v>1</v>
      </c>
      <c r="T18" s="10">
        <v>1</v>
      </c>
      <c r="U18" s="10">
        <v>1</v>
      </c>
      <c r="V18" s="10"/>
      <c r="W18" s="10">
        <v>1</v>
      </c>
      <c r="X18" s="10">
        <v>1</v>
      </c>
      <c r="Y18" s="10">
        <v>1</v>
      </c>
      <c r="Z18" s="10"/>
      <c r="AA18" s="10"/>
      <c r="AB18" s="10"/>
      <c r="AC18" s="10"/>
      <c r="AD18" s="10"/>
      <c r="AE18" s="10">
        <v>9</v>
      </c>
    </row>
    <row r="19" spans="2:31" x14ac:dyDescent="0.25">
      <c r="B19" s="10" t="s">
        <v>150</v>
      </c>
      <c r="C19" s="10">
        <f t="shared" si="0"/>
        <v>26</v>
      </c>
      <c r="D19" s="10" t="str">
        <f t="shared" si="1"/>
        <v>М</v>
      </c>
      <c r="E19" s="10"/>
      <c r="F19" s="10"/>
      <c r="G19" s="10">
        <v>1</v>
      </c>
      <c r="H19" s="10"/>
      <c r="I19" s="10"/>
      <c r="J19" s="10"/>
      <c r="K19" s="10"/>
      <c r="L19" s="10"/>
      <c r="M19" s="10"/>
      <c r="N19" s="10"/>
      <c r="O19" s="10"/>
      <c r="P19" s="10">
        <v>1</v>
      </c>
      <c r="Q19" s="10"/>
      <c r="R19" s="10">
        <v>1</v>
      </c>
      <c r="S19" s="10">
        <v>1</v>
      </c>
      <c r="T19" s="10">
        <v>1</v>
      </c>
      <c r="U19" s="10"/>
      <c r="V19" s="10"/>
      <c r="W19" s="10">
        <v>1</v>
      </c>
      <c r="X19" s="10"/>
      <c r="Y19" s="10">
        <v>1</v>
      </c>
      <c r="Z19" s="10">
        <v>1</v>
      </c>
      <c r="AA19" s="10"/>
      <c r="AB19" s="10"/>
      <c r="AC19" s="10"/>
      <c r="AD19" s="10"/>
      <c r="AE19" s="10">
        <v>8</v>
      </c>
    </row>
    <row r="20" spans="2:31" x14ac:dyDescent="0.25">
      <c r="B20" s="10" t="s">
        <v>197</v>
      </c>
      <c r="C20" s="10">
        <f t="shared" si="0"/>
        <v>26</v>
      </c>
      <c r="D20" s="10" t="str">
        <f t="shared" si="1"/>
        <v>Ж</v>
      </c>
      <c r="E20" s="10"/>
      <c r="F20" s="10"/>
      <c r="G20" s="10">
        <v>1</v>
      </c>
      <c r="H20" s="10"/>
      <c r="I20" s="10"/>
      <c r="J20" s="10"/>
      <c r="K20" s="10"/>
      <c r="L20" s="10"/>
      <c r="M20" s="10"/>
      <c r="N20" s="10"/>
      <c r="O20" s="10"/>
      <c r="P20" s="10">
        <v>1</v>
      </c>
      <c r="Q20" s="10"/>
      <c r="R20" s="10">
        <v>1</v>
      </c>
      <c r="S20" s="10">
        <v>1</v>
      </c>
      <c r="T20" s="10">
        <v>1</v>
      </c>
      <c r="U20" s="10">
        <v>1</v>
      </c>
      <c r="V20" s="10"/>
      <c r="W20" s="10">
        <v>1</v>
      </c>
      <c r="X20" s="10"/>
      <c r="Y20" s="10">
        <v>1</v>
      </c>
      <c r="Z20" s="10">
        <v>1</v>
      </c>
      <c r="AA20" s="10"/>
      <c r="AB20" s="10"/>
      <c r="AC20" s="10"/>
      <c r="AD20" s="10"/>
      <c r="AE20" s="10">
        <v>9</v>
      </c>
    </row>
    <row r="21" spans="2:31" x14ac:dyDescent="0.25">
      <c r="B21" s="10" t="s">
        <v>151</v>
      </c>
      <c r="C21" s="10">
        <f t="shared" si="0"/>
        <v>27</v>
      </c>
      <c r="D21" s="10" t="str">
        <f t="shared" si="1"/>
        <v>М</v>
      </c>
      <c r="E21" s="10"/>
      <c r="F21" s="10"/>
      <c r="G21" s="10">
        <v>1</v>
      </c>
      <c r="H21" s="10"/>
      <c r="I21" s="10"/>
      <c r="J21" s="10"/>
      <c r="K21" s="10"/>
      <c r="L21" s="10">
        <v>1</v>
      </c>
      <c r="M21" s="10"/>
      <c r="N21" s="10"/>
      <c r="O21" s="10"/>
      <c r="P21" s="10">
        <v>1</v>
      </c>
      <c r="Q21" s="10"/>
      <c r="R21" s="10">
        <v>1</v>
      </c>
      <c r="S21" s="10">
        <v>1</v>
      </c>
      <c r="T21" s="10">
        <v>1</v>
      </c>
      <c r="U21" s="10"/>
      <c r="V21" s="10">
        <v>1</v>
      </c>
      <c r="W21" s="10">
        <v>1</v>
      </c>
      <c r="X21" s="10"/>
      <c r="Y21" s="10">
        <v>1</v>
      </c>
      <c r="Z21" s="10"/>
      <c r="AA21" s="10"/>
      <c r="AB21" s="10"/>
      <c r="AC21" s="10"/>
      <c r="AD21" s="10"/>
      <c r="AE21" s="10">
        <v>9</v>
      </c>
    </row>
    <row r="22" spans="2:31" x14ac:dyDescent="0.25">
      <c r="B22" s="10" t="s">
        <v>198</v>
      </c>
      <c r="C22" s="10">
        <f t="shared" si="0"/>
        <v>27</v>
      </c>
      <c r="D22" s="10" t="str">
        <f t="shared" si="1"/>
        <v>Ж</v>
      </c>
      <c r="E22" s="10">
        <v>1</v>
      </c>
      <c r="F22" s="10"/>
      <c r="G22" s="10">
        <v>1</v>
      </c>
      <c r="H22" s="10"/>
      <c r="I22" s="10"/>
      <c r="J22" s="10"/>
      <c r="K22" s="10"/>
      <c r="L22" s="10">
        <v>1</v>
      </c>
      <c r="M22" s="10"/>
      <c r="N22" s="10"/>
      <c r="O22" s="10"/>
      <c r="P22" s="10">
        <v>1</v>
      </c>
      <c r="Q22" s="10"/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/>
      <c r="Y22" s="10">
        <v>1</v>
      </c>
      <c r="Z22" s="10"/>
      <c r="AA22" s="10"/>
      <c r="AB22" s="10"/>
      <c r="AC22" s="10"/>
      <c r="AD22" s="10"/>
      <c r="AE22" s="10">
        <v>11</v>
      </c>
    </row>
    <row r="23" spans="2:31" x14ac:dyDescent="0.25">
      <c r="B23" s="10" t="s">
        <v>152</v>
      </c>
      <c r="C23" s="10">
        <f t="shared" si="0"/>
        <v>28</v>
      </c>
      <c r="D23" s="10" t="str">
        <f t="shared" si="1"/>
        <v>М</v>
      </c>
      <c r="E23" s="10"/>
      <c r="F23" s="10"/>
      <c r="G23" s="10">
        <v>1</v>
      </c>
      <c r="H23" s="10"/>
      <c r="I23" s="10"/>
      <c r="J23" s="10"/>
      <c r="K23" s="10"/>
      <c r="L23" s="10"/>
      <c r="M23" s="10"/>
      <c r="N23" s="10"/>
      <c r="O23" s="10"/>
      <c r="P23" s="10">
        <v>1</v>
      </c>
      <c r="Q23" s="10"/>
      <c r="R23" s="10">
        <v>1</v>
      </c>
      <c r="S23" s="10">
        <v>1</v>
      </c>
      <c r="T23" s="10">
        <v>1</v>
      </c>
      <c r="U23" s="10"/>
      <c r="V23" s="10"/>
      <c r="W23" s="10">
        <v>1</v>
      </c>
      <c r="X23" s="10"/>
      <c r="Y23" s="10">
        <v>1</v>
      </c>
      <c r="Z23" s="10">
        <v>1</v>
      </c>
      <c r="AA23" s="10"/>
      <c r="AB23" s="10"/>
      <c r="AC23" s="10"/>
      <c r="AD23" s="10"/>
      <c r="AE23" s="10">
        <v>8</v>
      </c>
    </row>
    <row r="24" spans="2:31" x14ac:dyDescent="0.25">
      <c r="B24" s="10" t="s">
        <v>199</v>
      </c>
      <c r="C24" s="10">
        <f t="shared" si="0"/>
        <v>28</v>
      </c>
      <c r="D24" s="10" t="str">
        <f t="shared" si="1"/>
        <v>Ж</v>
      </c>
      <c r="E24" s="10"/>
      <c r="F24" s="10"/>
      <c r="G24" s="10">
        <v>1</v>
      </c>
      <c r="H24" s="10"/>
      <c r="I24" s="10"/>
      <c r="J24" s="10"/>
      <c r="K24" s="10"/>
      <c r="L24" s="10"/>
      <c r="M24" s="10"/>
      <c r="N24" s="10"/>
      <c r="O24" s="10"/>
      <c r="P24" s="10">
        <v>1</v>
      </c>
      <c r="Q24" s="10"/>
      <c r="R24" s="10">
        <v>1</v>
      </c>
      <c r="S24" s="10">
        <v>1</v>
      </c>
      <c r="T24" s="10">
        <v>1</v>
      </c>
      <c r="U24" s="10">
        <v>1</v>
      </c>
      <c r="V24" s="10"/>
      <c r="W24" s="10">
        <v>1</v>
      </c>
      <c r="X24" s="10"/>
      <c r="Y24" s="10">
        <v>1</v>
      </c>
      <c r="Z24" s="10">
        <v>1</v>
      </c>
      <c r="AA24" s="10"/>
      <c r="AB24" s="10"/>
      <c r="AC24" s="10"/>
      <c r="AD24" s="10"/>
      <c r="AE24" s="10">
        <v>9</v>
      </c>
    </row>
    <row r="25" spans="2:31" x14ac:dyDescent="0.25">
      <c r="B25" s="10" t="s">
        <v>153</v>
      </c>
      <c r="C25" s="10">
        <f t="shared" si="0"/>
        <v>29</v>
      </c>
      <c r="D25" s="10" t="str">
        <f t="shared" si="1"/>
        <v>М</v>
      </c>
      <c r="E25" s="10"/>
      <c r="F25" s="10"/>
      <c r="G25" s="10">
        <v>1</v>
      </c>
      <c r="H25" s="10"/>
      <c r="I25" s="10"/>
      <c r="J25" s="10"/>
      <c r="K25" s="10"/>
      <c r="L25" s="10"/>
      <c r="M25" s="10"/>
      <c r="N25" s="10"/>
      <c r="O25" s="10"/>
      <c r="P25" s="10">
        <v>1</v>
      </c>
      <c r="Q25" s="10"/>
      <c r="R25" s="10">
        <v>1</v>
      </c>
      <c r="S25" s="10">
        <v>1</v>
      </c>
      <c r="T25" s="10">
        <v>1</v>
      </c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10"/>
      <c r="AD25" s="10"/>
      <c r="AE25" s="10">
        <v>7</v>
      </c>
    </row>
    <row r="26" spans="2:31" x14ac:dyDescent="0.25">
      <c r="B26" s="10" t="s">
        <v>200</v>
      </c>
      <c r="C26" s="10">
        <f t="shared" si="0"/>
        <v>29</v>
      </c>
      <c r="D26" s="10" t="str">
        <f t="shared" si="1"/>
        <v>Ж</v>
      </c>
      <c r="E26" s="10"/>
      <c r="F26" s="10"/>
      <c r="G26" s="10">
        <v>1</v>
      </c>
      <c r="H26" s="10"/>
      <c r="I26" s="10"/>
      <c r="J26" s="10"/>
      <c r="K26" s="10"/>
      <c r="L26" s="10"/>
      <c r="M26" s="10"/>
      <c r="N26" s="10"/>
      <c r="O26" s="10"/>
      <c r="P26" s="10">
        <v>1</v>
      </c>
      <c r="Q26" s="10"/>
      <c r="R26" s="10">
        <v>1</v>
      </c>
      <c r="S26" s="10">
        <v>1</v>
      </c>
      <c r="T26" s="10">
        <v>1</v>
      </c>
      <c r="U26" s="10">
        <v>1</v>
      </c>
      <c r="V26" s="10"/>
      <c r="W26" s="10">
        <v>1</v>
      </c>
      <c r="X26" s="10"/>
      <c r="Y26" s="10">
        <v>1</v>
      </c>
      <c r="Z26" s="10"/>
      <c r="AA26" s="10"/>
      <c r="AB26" s="10"/>
      <c r="AC26" s="10"/>
      <c r="AD26" s="10"/>
      <c r="AE26" s="10">
        <v>8</v>
      </c>
    </row>
    <row r="27" spans="2:31" x14ac:dyDescent="0.25">
      <c r="B27" s="10" t="s">
        <v>154</v>
      </c>
      <c r="C27" s="10">
        <f t="shared" si="0"/>
        <v>30</v>
      </c>
      <c r="D27" s="10" t="str">
        <f t="shared" si="1"/>
        <v>М</v>
      </c>
      <c r="E27" s="10"/>
      <c r="F27" s="10"/>
      <c r="G27" s="10">
        <v>1</v>
      </c>
      <c r="H27" s="10"/>
      <c r="I27" s="10"/>
      <c r="J27" s="10"/>
      <c r="K27" s="10"/>
      <c r="L27" s="10">
        <v>1</v>
      </c>
      <c r="M27" s="10"/>
      <c r="N27" s="10"/>
      <c r="O27" s="10"/>
      <c r="P27" s="10">
        <v>1</v>
      </c>
      <c r="Q27" s="10"/>
      <c r="R27" s="10">
        <v>1</v>
      </c>
      <c r="S27" s="10">
        <v>1</v>
      </c>
      <c r="T27" s="10">
        <v>1</v>
      </c>
      <c r="U27" s="10"/>
      <c r="V27" s="10">
        <v>1</v>
      </c>
      <c r="W27" s="10">
        <v>1</v>
      </c>
      <c r="X27" s="10"/>
      <c r="Y27" s="10">
        <v>1</v>
      </c>
      <c r="Z27" s="10">
        <v>1</v>
      </c>
      <c r="AA27" s="10"/>
      <c r="AB27" s="10"/>
      <c r="AC27" s="10"/>
      <c r="AD27" s="10"/>
      <c r="AE27" s="10">
        <v>10</v>
      </c>
    </row>
    <row r="28" spans="2:31" x14ac:dyDescent="0.25">
      <c r="B28" s="10" t="s">
        <v>201</v>
      </c>
      <c r="C28" s="10">
        <f t="shared" si="0"/>
        <v>30</v>
      </c>
      <c r="D28" s="10" t="str">
        <f t="shared" si="1"/>
        <v>Ж</v>
      </c>
      <c r="E28" s="10">
        <v>1</v>
      </c>
      <c r="F28" s="10"/>
      <c r="G28" s="10">
        <v>1</v>
      </c>
      <c r="H28" s="10"/>
      <c r="I28" s="10"/>
      <c r="J28" s="10"/>
      <c r="K28" s="10"/>
      <c r="L28" s="10">
        <v>1</v>
      </c>
      <c r="M28" s="10"/>
      <c r="N28" s="10"/>
      <c r="O28" s="10"/>
      <c r="P28" s="10">
        <v>1</v>
      </c>
      <c r="Q28" s="10"/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/>
      <c r="Y28" s="10">
        <v>1</v>
      </c>
      <c r="Z28" s="10">
        <v>1</v>
      </c>
      <c r="AA28" s="10"/>
      <c r="AB28" s="10"/>
      <c r="AC28" s="10"/>
      <c r="AD28" s="10"/>
      <c r="AE28" s="10">
        <v>12</v>
      </c>
    </row>
    <row r="29" spans="2:31" x14ac:dyDescent="0.25">
      <c r="B29" s="10" t="s">
        <v>155</v>
      </c>
      <c r="C29" s="10">
        <f t="shared" si="0"/>
        <v>31</v>
      </c>
      <c r="D29" s="10" t="str">
        <f t="shared" si="1"/>
        <v>М</v>
      </c>
      <c r="E29" s="10"/>
      <c r="F29" s="10"/>
      <c r="G29" s="10">
        <v>1</v>
      </c>
      <c r="H29" s="10"/>
      <c r="I29" s="10"/>
      <c r="J29" s="10"/>
      <c r="K29" s="10"/>
      <c r="L29" s="10"/>
      <c r="M29" s="10"/>
      <c r="N29" s="10"/>
      <c r="O29" s="10"/>
      <c r="P29" s="10">
        <v>1</v>
      </c>
      <c r="Q29" s="10"/>
      <c r="R29" s="10">
        <v>1</v>
      </c>
      <c r="S29" s="10">
        <v>1</v>
      </c>
      <c r="T29" s="10">
        <v>1</v>
      </c>
      <c r="U29" s="10"/>
      <c r="V29" s="10"/>
      <c r="W29" s="10">
        <v>1</v>
      </c>
      <c r="X29" s="10"/>
      <c r="Y29" s="10">
        <v>1</v>
      </c>
      <c r="Z29" s="10"/>
      <c r="AA29" s="10"/>
      <c r="AB29" s="10"/>
      <c r="AC29" s="10"/>
      <c r="AD29" s="10"/>
      <c r="AE29" s="10">
        <v>7</v>
      </c>
    </row>
    <row r="30" spans="2:31" x14ac:dyDescent="0.25">
      <c r="B30" s="10" t="s">
        <v>202</v>
      </c>
      <c r="C30" s="10">
        <f t="shared" si="0"/>
        <v>31</v>
      </c>
      <c r="D30" s="10" t="str">
        <f t="shared" si="1"/>
        <v>Ж</v>
      </c>
      <c r="E30" s="10"/>
      <c r="F30" s="10"/>
      <c r="G30" s="10">
        <v>1</v>
      </c>
      <c r="H30" s="10"/>
      <c r="I30" s="10"/>
      <c r="J30" s="10"/>
      <c r="K30" s="10"/>
      <c r="L30" s="10"/>
      <c r="M30" s="10"/>
      <c r="N30" s="10"/>
      <c r="O30" s="10"/>
      <c r="P30" s="10">
        <v>1</v>
      </c>
      <c r="Q30" s="10"/>
      <c r="R30" s="10">
        <v>1</v>
      </c>
      <c r="S30" s="10">
        <v>1</v>
      </c>
      <c r="T30" s="10">
        <v>1</v>
      </c>
      <c r="U30" s="10">
        <v>1</v>
      </c>
      <c r="V30" s="10"/>
      <c r="W30" s="10">
        <v>1</v>
      </c>
      <c r="X30" s="10"/>
      <c r="Y30" s="10">
        <v>1</v>
      </c>
      <c r="Z30" s="10"/>
      <c r="AA30" s="10"/>
      <c r="AB30" s="10"/>
      <c r="AC30" s="10"/>
      <c r="AD30" s="10"/>
      <c r="AE30" s="10">
        <v>8</v>
      </c>
    </row>
    <row r="31" spans="2:31" x14ac:dyDescent="0.25">
      <c r="B31" s="10" t="s">
        <v>156</v>
      </c>
      <c r="C31" s="10">
        <f t="shared" si="0"/>
        <v>32</v>
      </c>
      <c r="D31" s="10" t="str">
        <f t="shared" si="1"/>
        <v>М</v>
      </c>
      <c r="E31" s="10"/>
      <c r="F31" s="10"/>
      <c r="G31" s="10">
        <v>1</v>
      </c>
      <c r="H31" s="10"/>
      <c r="I31" s="10"/>
      <c r="J31" s="10"/>
      <c r="K31" s="10"/>
      <c r="L31" s="10"/>
      <c r="M31" s="10"/>
      <c r="N31" s="10"/>
      <c r="O31" s="10"/>
      <c r="P31" s="10">
        <v>1</v>
      </c>
      <c r="Q31" s="10"/>
      <c r="R31" s="10">
        <v>1</v>
      </c>
      <c r="S31" s="10">
        <v>1</v>
      </c>
      <c r="T31" s="10">
        <v>1</v>
      </c>
      <c r="U31" s="10"/>
      <c r="V31" s="10"/>
      <c r="W31" s="10">
        <v>1</v>
      </c>
      <c r="X31" s="10"/>
      <c r="Y31" s="10">
        <v>1</v>
      </c>
      <c r="Z31" s="10">
        <v>1</v>
      </c>
      <c r="AA31" s="10"/>
      <c r="AB31" s="10"/>
      <c r="AC31" s="10"/>
      <c r="AD31" s="10"/>
      <c r="AE31" s="10">
        <v>8</v>
      </c>
    </row>
    <row r="32" spans="2:31" x14ac:dyDescent="0.25">
      <c r="B32" s="10" t="s">
        <v>203</v>
      </c>
      <c r="C32" s="10">
        <f t="shared" si="0"/>
        <v>32</v>
      </c>
      <c r="D32" s="10" t="str">
        <f t="shared" si="1"/>
        <v>Ж</v>
      </c>
      <c r="E32" s="10"/>
      <c r="F32" s="10"/>
      <c r="G32" s="10">
        <v>1</v>
      </c>
      <c r="H32" s="10"/>
      <c r="I32" s="10"/>
      <c r="J32" s="10"/>
      <c r="K32" s="10"/>
      <c r="L32" s="10"/>
      <c r="M32" s="10"/>
      <c r="N32" s="10"/>
      <c r="O32" s="10"/>
      <c r="P32" s="10">
        <v>1</v>
      </c>
      <c r="Q32" s="10"/>
      <c r="R32" s="10">
        <v>1</v>
      </c>
      <c r="S32" s="10">
        <v>1</v>
      </c>
      <c r="T32" s="10">
        <v>1</v>
      </c>
      <c r="U32" s="10">
        <v>1</v>
      </c>
      <c r="V32" s="10"/>
      <c r="W32" s="10">
        <v>1</v>
      </c>
      <c r="X32" s="10"/>
      <c r="Y32" s="10">
        <v>1</v>
      </c>
      <c r="Z32" s="10">
        <v>1</v>
      </c>
      <c r="AA32" s="10"/>
      <c r="AB32" s="10"/>
      <c r="AC32" s="10"/>
      <c r="AD32" s="10"/>
      <c r="AE32" s="10">
        <v>9</v>
      </c>
    </row>
    <row r="33" spans="2:31" x14ac:dyDescent="0.25">
      <c r="B33" s="10" t="s">
        <v>157</v>
      </c>
      <c r="C33" s="10">
        <f t="shared" si="0"/>
        <v>33</v>
      </c>
      <c r="D33" s="10" t="str">
        <f t="shared" si="1"/>
        <v>М</v>
      </c>
      <c r="E33" s="10"/>
      <c r="F33" s="10"/>
      <c r="G33" s="10">
        <v>1</v>
      </c>
      <c r="H33" s="10"/>
      <c r="I33" s="10"/>
      <c r="J33" s="10"/>
      <c r="K33" s="10"/>
      <c r="L33" s="10">
        <v>1</v>
      </c>
      <c r="M33" s="10"/>
      <c r="N33" s="10"/>
      <c r="O33" s="10"/>
      <c r="P33" s="10">
        <v>1</v>
      </c>
      <c r="Q33" s="10"/>
      <c r="R33" s="10">
        <v>1</v>
      </c>
      <c r="S33" s="10">
        <v>1</v>
      </c>
      <c r="T33" s="10">
        <v>1</v>
      </c>
      <c r="U33" s="10"/>
      <c r="V33" s="10">
        <v>1</v>
      </c>
      <c r="W33" s="10">
        <v>1</v>
      </c>
      <c r="X33" s="10"/>
      <c r="Y33" s="10">
        <v>1</v>
      </c>
      <c r="Z33" s="10"/>
      <c r="AA33" s="10"/>
      <c r="AB33" s="10"/>
      <c r="AC33" s="10"/>
      <c r="AD33" s="10"/>
      <c r="AE33" s="10">
        <v>9</v>
      </c>
    </row>
    <row r="34" spans="2:31" x14ac:dyDescent="0.25">
      <c r="B34" s="10" t="s">
        <v>204</v>
      </c>
      <c r="C34" s="10">
        <f t="shared" si="0"/>
        <v>33</v>
      </c>
      <c r="D34" s="10" t="str">
        <f t="shared" si="1"/>
        <v>Ж</v>
      </c>
      <c r="E34" s="10">
        <v>1</v>
      </c>
      <c r="F34" s="10"/>
      <c r="G34" s="10">
        <v>1</v>
      </c>
      <c r="H34" s="10"/>
      <c r="I34" s="10"/>
      <c r="J34" s="10"/>
      <c r="K34" s="10"/>
      <c r="L34" s="10">
        <v>1</v>
      </c>
      <c r="M34" s="10"/>
      <c r="N34" s="10"/>
      <c r="O34" s="10"/>
      <c r="P34" s="10">
        <v>1</v>
      </c>
      <c r="Q34" s="10"/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/>
      <c r="Y34" s="10">
        <v>1</v>
      </c>
      <c r="Z34" s="10"/>
      <c r="AA34" s="10"/>
      <c r="AB34" s="10"/>
      <c r="AC34" s="10"/>
      <c r="AD34" s="10"/>
      <c r="AE34" s="10">
        <v>11</v>
      </c>
    </row>
    <row r="35" spans="2:31" x14ac:dyDescent="0.25">
      <c r="B35" s="10" t="s">
        <v>158</v>
      </c>
      <c r="C35" s="10">
        <f t="shared" ref="C35:C66" si="2">MID(B35,1,2)+0</f>
        <v>34</v>
      </c>
      <c r="D35" s="10" t="str">
        <f t="shared" ref="D35:D66" si="3">MID(B35,5,1)</f>
        <v>М</v>
      </c>
      <c r="E35" s="10"/>
      <c r="F35" s="10"/>
      <c r="G35" s="10">
        <v>1</v>
      </c>
      <c r="H35" s="10"/>
      <c r="I35" s="10"/>
      <c r="J35" s="10"/>
      <c r="K35" s="10"/>
      <c r="L35" s="10"/>
      <c r="M35" s="10"/>
      <c r="N35" s="10"/>
      <c r="O35" s="10"/>
      <c r="P35" s="10">
        <v>1</v>
      </c>
      <c r="Q35" s="10"/>
      <c r="R35" s="10">
        <v>1</v>
      </c>
      <c r="S35" s="10">
        <v>1</v>
      </c>
      <c r="T35" s="10">
        <v>1</v>
      </c>
      <c r="U35" s="10"/>
      <c r="V35" s="10"/>
      <c r="W35" s="10">
        <v>1</v>
      </c>
      <c r="X35" s="10"/>
      <c r="Y35" s="10">
        <v>1</v>
      </c>
      <c r="Z35" s="10">
        <v>1</v>
      </c>
      <c r="AA35" s="10"/>
      <c r="AB35" s="10"/>
      <c r="AC35" s="10"/>
      <c r="AD35" s="10"/>
      <c r="AE35" s="10">
        <v>8</v>
      </c>
    </row>
    <row r="36" spans="2:31" x14ac:dyDescent="0.25">
      <c r="B36" s="10" t="s">
        <v>205</v>
      </c>
      <c r="C36" s="10">
        <f t="shared" si="2"/>
        <v>34</v>
      </c>
      <c r="D36" s="10" t="str">
        <f t="shared" si="3"/>
        <v>Ж</v>
      </c>
      <c r="E36" s="10"/>
      <c r="F36" s="10"/>
      <c r="G36" s="10">
        <v>1</v>
      </c>
      <c r="H36" s="10"/>
      <c r="I36" s="10"/>
      <c r="J36" s="10"/>
      <c r="K36" s="10"/>
      <c r="L36" s="10"/>
      <c r="M36" s="10"/>
      <c r="N36" s="10"/>
      <c r="O36" s="10"/>
      <c r="P36" s="10">
        <v>1</v>
      </c>
      <c r="Q36" s="10"/>
      <c r="R36" s="10">
        <v>1</v>
      </c>
      <c r="S36" s="10">
        <v>1</v>
      </c>
      <c r="T36" s="10">
        <v>1</v>
      </c>
      <c r="U36" s="10">
        <v>1</v>
      </c>
      <c r="V36" s="10"/>
      <c r="W36" s="10">
        <v>1</v>
      </c>
      <c r="X36" s="10"/>
      <c r="Y36" s="10">
        <v>1</v>
      </c>
      <c r="Z36" s="10">
        <v>1</v>
      </c>
      <c r="AA36" s="10"/>
      <c r="AB36" s="10"/>
      <c r="AC36" s="10"/>
      <c r="AD36" s="10"/>
      <c r="AE36" s="10">
        <v>9</v>
      </c>
    </row>
    <row r="37" spans="2:31" x14ac:dyDescent="0.25">
      <c r="B37" s="10" t="s">
        <v>159</v>
      </c>
      <c r="C37" s="10">
        <f t="shared" si="2"/>
        <v>35</v>
      </c>
      <c r="D37" s="10" t="str">
        <f t="shared" si="3"/>
        <v>М</v>
      </c>
      <c r="E37" s="10"/>
      <c r="F37" s="10"/>
      <c r="G37" s="10">
        <v>1</v>
      </c>
      <c r="H37" s="10"/>
      <c r="I37" s="10"/>
      <c r="J37" s="10"/>
      <c r="K37" s="10"/>
      <c r="L37" s="10"/>
      <c r="M37" s="10"/>
      <c r="N37" s="10"/>
      <c r="O37" s="10"/>
      <c r="P37" s="10">
        <v>1</v>
      </c>
      <c r="Q37" s="10"/>
      <c r="R37" s="10">
        <v>1</v>
      </c>
      <c r="S37" s="10">
        <v>1</v>
      </c>
      <c r="T37" s="10">
        <v>1</v>
      </c>
      <c r="U37" s="10"/>
      <c r="V37" s="10"/>
      <c r="W37" s="10">
        <v>1</v>
      </c>
      <c r="X37" s="10">
        <v>1</v>
      </c>
      <c r="Y37" s="10">
        <v>1</v>
      </c>
      <c r="Z37" s="10"/>
      <c r="AA37" s="10"/>
      <c r="AB37" s="10"/>
      <c r="AC37" s="10">
        <v>1</v>
      </c>
      <c r="AD37" s="10"/>
      <c r="AE37" s="10">
        <v>9</v>
      </c>
    </row>
    <row r="38" spans="2:31" x14ac:dyDescent="0.25">
      <c r="B38" s="10" t="s">
        <v>206</v>
      </c>
      <c r="C38" s="10">
        <f t="shared" si="2"/>
        <v>35</v>
      </c>
      <c r="D38" s="10" t="str">
        <f t="shared" si="3"/>
        <v>Ж</v>
      </c>
      <c r="E38" s="10"/>
      <c r="F38" s="10"/>
      <c r="G38" s="10">
        <v>1</v>
      </c>
      <c r="H38" s="10"/>
      <c r="I38" s="10"/>
      <c r="J38" s="10"/>
      <c r="K38" s="10"/>
      <c r="L38" s="10"/>
      <c r="M38" s="10"/>
      <c r="N38" s="10"/>
      <c r="O38" s="10"/>
      <c r="P38" s="10">
        <v>1</v>
      </c>
      <c r="Q38" s="10"/>
      <c r="R38" s="10">
        <v>1</v>
      </c>
      <c r="S38" s="10">
        <v>1</v>
      </c>
      <c r="T38" s="10">
        <v>1</v>
      </c>
      <c r="U38" s="10">
        <v>1</v>
      </c>
      <c r="V38" s="10"/>
      <c r="W38" s="10">
        <v>1</v>
      </c>
      <c r="X38" s="10">
        <v>1</v>
      </c>
      <c r="Y38" s="10">
        <v>1</v>
      </c>
      <c r="Z38" s="10"/>
      <c r="AA38" s="10"/>
      <c r="AB38" s="10"/>
      <c r="AC38" s="10">
        <v>1</v>
      </c>
      <c r="AD38" s="10"/>
      <c r="AE38" s="10">
        <v>10</v>
      </c>
    </row>
    <row r="39" spans="2:31" x14ac:dyDescent="0.25">
      <c r="B39" s="10" t="s">
        <v>160</v>
      </c>
      <c r="C39" s="10">
        <f t="shared" si="2"/>
        <v>36</v>
      </c>
      <c r="D39" s="10" t="str">
        <f t="shared" si="3"/>
        <v>М</v>
      </c>
      <c r="E39" s="10"/>
      <c r="F39" s="10"/>
      <c r="G39" s="10">
        <v>1</v>
      </c>
      <c r="H39" s="10"/>
      <c r="I39" s="10"/>
      <c r="J39" s="10"/>
      <c r="K39" s="10"/>
      <c r="L39" s="10">
        <v>1</v>
      </c>
      <c r="M39" s="10"/>
      <c r="N39" s="10"/>
      <c r="O39" s="10"/>
      <c r="P39" s="10">
        <v>1</v>
      </c>
      <c r="Q39" s="10"/>
      <c r="R39" s="10">
        <v>1</v>
      </c>
      <c r="S39" s="10">
        <v>1</v>
      </c>
      <c r="T39" s="10">
        <v>1</v>
      </c>
      <c r="U39" s="10"/>
      <c r="V39" s="10">
        <v>1</v>
      </c>
      <c r="W39" s="10">
        <v>1</v>
      </c>
      <c r="X39" s="10"/>
      <c r="Y39" s="10">
        <v>1</v>
      </c>
      <c r="Z39" s="10">
        <v>1</v>
      </c>
      <c r="AA39" s="10"/>
      <c r="AB39" s="10"/>
      <c r="AC39" s="10">
        <v>1</v>
      </c>
      <c r="AD39" s="10"/>
      <c r="AE39" s="10">
        <v>11</v>
      </c>
    </row>
    <row r="40" spans="2:31" x14ac:dyDescent="0.25">
      <c r="B40" s="10" t="s">
        <v>207</v>
      </c>
      <c r="C40" s="10">
        <f t="shared" si="2"/>
        <v>36</v>
      </c>
      <c r="D40" s="10" t="str">
        <f t="shared" si="3"/>
        <v>Ж</v>
      </c>
      <c r="E40" s="10">
        <v>1</v>
      </c>
      <c r="F40" s="10"/>
      <c r="G40" s="10">
        <v>1</v>
      </c>
      <c r="H40" s="10"/>
      <c r="I40" s="10"/>
      <c r="J40" s="10"/>
      <c r="K40" s="10"/>
      <c r="L40" s="10">
        <v>1</v>
      </c>
      <c r="M40" s="10"/>
      <c r="N40" s="10"/>
      <c r="O40" s="10"/>
      <c r="P40" s="10">
        <v>1</v>
      </c>
      <c r="Q40" s="10"/>
      <c r="R40" s="10">
        <v>1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  <c r="X40" s="10"/>
      <c r="Y40" s="10">
        <v>1</v>
      </c>
      <c r="Z40" s="10">
        <v>1</v>
      </c>
      <c r="AA40" s="10"/>
      <c r="AB40" s="10"/>
      <c r="AC40" s="10">
        <v>1</v>
      </c>
      <c r="AD40" s="10"/>
      <c r="AE40" s="10">
        <v>13</v>
      </c>
    </row>
    <row r="41" spans="2:31" x14ac:dyDescent="0.25">
      <c r="B41" s="10" t="s">
        <v>161</v>
      </c>
      <c r="C41" s="10">
        <f t="shared" si="2"/>
        <v>37</v>
      </c>
      <c r="D41" s="10" t="str">
        <f t="shared" si="3"/>
        <v>М</v>
      </c>
      <c r="E41" s="10"/>
      <c r="F41" s="10"/>
      <c r="G41" s="10">
        <v>1</v>
      </c>
      <c r="H41" s="10"/>
      <c r="I41" s="10"/>
      <c r="J41" s="10"/>
      <c r="K41" s="10"/>
      <c r="L41" s="10"/>
      <c r="M41" s="10"/>
      <c r="N41" s="10"/>
      <c r="O41" s="10"/>
      <c r="P41" s="10">
        <v>1</v>
      </c>
      <c r="Q41" s="10"/>
      <c r="R41" s="10">
        <v>1</v>
      </c>
      <c r="S41" s="10">
        <v>1</v>
      </c>
      <c r="T41" s="10">
        <v>1</v>
      </c>
      <c r="U41" s="10"/>
      <c r="V41" s="10"/>
      <c r="W41" s="10">
        <v>1</v>
      </c>
      <c r="X41" s="10"/>
      <c r="Y41" s="10">
        <v>1</v>
      </c>
      <c r="Z41" s="10"/>
      <c r="AA41" s="10"/>
      <c r="AB41" s="10"/>
      <c r="AC41" s="10">
        <v>1</v>
      </c>
      <c r="AD41" s="10"/>
      <c r="AE41" s="10">
        <v>8</v>
      </c>
    </row>
    <row r="42" spans="2:31" x14ac:dyDescent="0.25">
      <c r="B42" s="10" t="s">
        <v>208</v>
      </c>
      <c r="C42" s="10">
        <f t="shared" si="2"/>
        <v>37</v>
      </c>
      <c r="D42" s="10" t="str">
        <f t="shared" si="3"/>
        <v>Ж</v>
      </c>
      <c r="E42" s="10"/>
      <c r="F42" s="10"/>
      <c r="G42" s="10">
        <v>1</v>
      </c>
      <c r="H42" s="10"/>
      <c r="I42" s="10"/>
      <c r="J42" s="10"/>
      <c r="K42" s="10"/>
      <c r="L42" s="10"/>
      <c r="M42" s="10"/>
      <c r="N42" s="10"/>
      <c r="O42" s="10"/>
      <c r="P42" s="10">
        <v>1</v>
      </c>
      <c r="Q42" s="10"/>
      <c r="R42" s="10">
        <v>1</v>
      </c>
      <c r="S42" s="10">
        <v>1</v>
      </c>
      <c r="T42" s="10">
        <v>1</v>
      </c>
      <c r="U42" s="10">
        <v>1</v>
      </c>
      <c r="V42" s="10"/>
      <c r="W42" s="10">
        <v>1</v>
      </c>
      <c r="X42" s="10"/>
      <c r="Y42" s="10">
        <v>1</v>
      </c>
      <c r="Z42" s="10"/>
      <c r="AA42" s="10"/>
      <c r="AB42" s="10"/>
      <c r="AC42" s="10">
        <v>1</v>
      </c>
      <c r="AD42" s="10"/>
      <c r="AE42" s="10">
        <v>9</v>
      </c>
    </row>
    <row r="43" spans="2:31" x14ac:dyDescent="0.25">
      <c r="B43" s="10" t="s">
        <v>162</v>
      </c>
      <c r="C43" s="10">
        <f t="shared" si="2"/>
        <v>38</v>
      </c>
      <c r="D43" s="10" t="str">
        <f t="shared" si="3"/>
        <v>М</v>
      </c>
      <c r="E43" s="10"/>
      <c r="F43" s="10"/>
      <c r="G43" s="10">
        <v>1</v>
      </c>
      <c r="H43" s="10"/>
      <c r="I43" s="10"/>
      <c r="J43" s="10"/>
      <c r="K43" s="10"/>
      <c r="L43" s="10"/>
      <c r="M43" s="10"/>
      <c r="N43" s="10"/>
      <c r="O43" s="10"/>
      <c r="P43" s="10">
        <v>1</v>
      </c>
      <c r="Q43" s="10"/>
      <c r="R43" s="10">
        <v>1</v>
      </c>
      <c r="S43" s="10">
        <v>1</v>
      </c>
      <c r="T43" s="10">
        <v>1</v>
      </c>
      <c r="U43" s="10"/>
      <c r="V43" s="10"/>
      <c r="W43" s="10">
        <v>1</v>
      </c>
      <c r="X43" s="10"/>
      <c r="Y43" s="10">
        <v>1</v>
      </c>
      <c r="Z43" s="10">
        <v>1</v>
      </c>
      <c r="AA43" s="10"/>
      <c r="AB43" s="10"/>
      <c r="AC43" s="10">
        <v>1</v>
      </c>
      <c r="AD43" s="10"/>
      <c r="AE43" s="10">
        <v>9</v>
      </c>
    </row>
    <row r="44" spans="2:31" x14ac:dyDescent="0.25">
      <c r="B44" s="10" t="s">
        <v>209</v>
      </c>
      <c r="C44" s="10">
        <f t="shared" si="2"/>
        <v>38</v>
      </c>
      <c r="D44" s="10" t="str">
        <f t="shared" si="3"/>
        <v>Ж</v>
      </c>
      <c r="E44" s="10"/>
      <c r="F44" s="10"/>
      <c r="G44" s="10">
        <v>1</v>
      </c>
      <c r="H44" s="10"/>
      <c r="I44" s="10"/>
      <c r="J44" s="10"/>
      <c r="K44" s="10"/>
      <c r="L44" s="10"/>
      <c r="M44" s="10"/>
      <c r="N44" s="10"/>
      <c r="O44" s="10"/>
      <c r="P44" s="10">
        <v>1</v>
      </c>
      <c r="Q44" s="10"/>
      <c r="R44" s="10">
        <v>1</v>
      </c>
      <c r="S44" s="10">
        <v>1</v>
      </c>
      <c r="T44" s="10">
        <v>1</v>
      </c>
      <c r="U44" s="10">
        <v>1</v>
      </c>
      <c r="V44" s="10"/>
      <c r="W44" s="10">
        <v>1</v>
      </c>
      <c r="X44" s="10"/>
      <c r="Y44" s="10">
        <v>1</v>
      </c>
      <c r="Z44" s="10">
        <v>1</v>
      </c>
      <c r="AA44" s="10"/>
      <c r="AB44" s="10"/>
      <c r="AC44" s="10">
        <v>1</v>
      </c>
      <c r="AD44" s="10"/>
      <c r="AE44" s="10">
        <v>10</v>
      </c>
    </row>
    <row r="45" spans="2:31" x14ac:dyDescent="0.25">
      <c r="B45" s="10" t="s">
        <v>163</v>
      </c>
      <c r="C45" s="10">
        <f t="shared" si="2"/>
        <v>39</v>
      </c>
      <c r="D45" s="10" t="str">
        <f t="shared" si="3"/>
        <v>М</v>
      </c>
      <c r="E45" s="10"/>
      <c r="F45" s="10"/>
      <c r="G45" s="10">
        <v>1</v>
      </c>
      <c r="H45" s="10"/>
      <c r="I45" s="10"/>
      <c r="J45" s="10"/>
      <c r="K45" s="10"/>
      <c r="L45" s="10">
        <v>1</v>
      </c>
      <c r="M45" s="10"/>
      <c r="N45" s="10"/>
      <c r="O45" s="10"/>
      <c r="P45" s="10">
        <v>1</v>
      </c>
      <c r="Q45" s="10"/>
      <c r="R45" s="10">
        <v>1</v>
      </c>
      <c r="S45" s="10">
        <v>1</v>
      </c>
      <c r="T45" s="10">
        <v>1</v>
      </c>
      <c r="U45" s="10"/>
      <c r="V45" s="10">
        <v>1</v>
      </c>
      <c r="W45" s="10">
        <v>1</v>
      </c>
      <c r="X45" s="10"/>
      <c r="Y45" s="10">
        <v>1</v>
      </c>
      <c r="Z45" s="10"/>
      <c r="AA45" s="10"/>
      <c r="AB45" s="10"/>
      <c r="AC45" s="10">
        <v>1</v>
      </c>
      <c r="AD45" s="10"/>
      <c r="AE45" s="10">
        <v>10</v>
      </c>
    </row>
    <row r="46" spans="2:31" x14ac:dyDescent="0.25">
      <c r="B46" s="10" t="s">
        <v>210</v>
      </c>
      <c r="C46" s="10">
        <f t="shared" si="2"/>
        <v>39</v>
      </c>
      <c r="D46" s="10" t="str">
        <f t="shared" si="3"/>
        <v>Ж</v>
      </c>
      <c r="E46" s="10">
        <v>1</v>
      </c>
      <c r="F46" s="10"/>
      <c r="G46" s="10">
        <v>1</v>
      </c>
      <c r="H46" s="10"/>
      <c r="I46" s="10"/>
      <c r="J46" s="10"/>
      <c r="K46" s="10"/>
      <c r="L46" s="10">
        <v>1</v>
      </c>
      <c r="M46" s="10"/>
      <c r="N46" s="10"/>
      <c r="O46" s="10"/>
      <c r="P46" s="10">
        <v>1</v>
      </c>
      <c r="Q46" s="10"/>
      <c r="R46" s="10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/>
      <c r="Y46" s="10">
        <v>1</v>
      </c>
      <c r="Z46" s="10"/>
      <c r="AA46" s="10"/>
      <c r="AB46" s="10"/>
      <c r="AC46" s="10">
        <v>1</v>
      </c>
      <c r="AD46" s="10"/>
      <c r="AE46" s="10">
        <v>12</v>
      </c>
    </row>
    <row r="47" spans="2:31" x14ac:dyDescent="0.25">
      <c r="B47" s="10" t="s">
        <v>164</v>
      </c>
      <c r="C47" s="10">
        <f t="shared" si="2"/>
        <v>40</v>
      </c>
      <c r="D47" s="10" t="str">
        <f t="shared" si="3"/>
        <v>М</v>
      </c>
      <c r="E47" s="10"/>
      <c r="F47" s="10"/>
      <c r="G47" s="10">
        <v>1</v>
      </c>
      <c r="H47" s="10"/>
      <c r="I47" s="10">
        <v>1</v>
      </c>
      <c r="J47" s="10"/>
      <c r="K47" s="10">
        <v>1</v>
      </c>
      <c r="L47" s="10"/>
      <c r="M47" s="10"/>
      <c r="N47" s="10">
        <v>1</v>
      </c>
      <c r="O47" s="10">
        <v>1</v>
      </c>
      <c r="P47" s="10"/>
      <c r="Q47" s="10"/>
      <c r="R47" s="10">
        <v>1</v>
      </c>
      <c r="S47" s="10">
        <v>1</v>
      </c>
      <c r="T47" s="10">
        <v>1</v>
      </c>
      <c r="U47" s="10"/>
      <c r="V47" s="10">
        <v>1</v>
      </c>
      <c r="W47" s="10">
        <v>1</v>
      </c>
      <c r="X47" s="10"/>
      <c r="Y47" s="10">
        <v>1</v>
      </c>
      <c r="Z47" s="10">
        <v>1</v>
      </c>
      <c r="AA47" s="10"/>
      <c r="AB47" s="10"/>
      <c r="AC47" s="10">
        <v>1</v>
      </c>
      <c r="AD47" s="10"/>
      <c r="AE47" s="10">
        <v>13</v>
      </c>
    </row>
    <row r="48" spans="2:31" x14ac:dyDescent="0.25">
      <c r="B48" s="10" t="s">
        <v>211</v>
      </c>
      <c r="C48" s="10">
        <f t="shared" si="2"/>
        <v>40</v>
      </c>
      <c r="D48" s="10" t="str">
        <f t="shared" si="3"/>
        <v>Ж</v>
      </c>
      <c r="E48" s="10"/>
      <c r="F48" s="10"/>
      <c r="G48" s="10">
        <v>1</v>
      </c>
      <c r="H48" s="10"/>
      <c r="I48" s="10">
        <v>1</v>
      </c>
      <c r="J48" s="10">
        <v>1</v>
      </c>
      <c r="K48" s="10"/>
      <c r="L48" s="10"/>
      <c r="M48" s="10">
        <v>1</v>
      </c>
      <c r="N48" s="10">
        <v>1</v>
      </c>
      <c r="O48" s="10">
        <v>1</v>
      </c>
      <c r="P48" s="10"/>
      <c r="Q48" s="10"/>
      <c r="R48" s="10">
        <v>1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/>
      <c r="Y48" s="10">
        <v>1</v>
      </c>
      <c r="Z48" s="10">
        <v>1</v>
      </c>
      <c r="AA48" s="10"/>
      <c r="AB48" s="10"/>
      <c r="AC48" s="10">
        <v>1</v>
      </c>
      <c r="AD48" s="10"/>
      <c r="AE48" s="10">
        <v>15</v>
      </c>
    </row>
    <row r="49" spans="2:31" x14ac:dyDescent="0.25">
      <c r="B49" s="10" t="s">
        <v>165</v>
      </c>
      <c r="C49" s="10">
        <f t="shared" si="2"/>
        <v>41</v>
      </c>
      <c r="D49" s="10" t="str">
        <f t="shared" si="3"/>
        <v>М</v>
      </c>
      <c r="E49" s="10"/>
      <c r="F49" s="10"/>
      <c r="G49" s="10">
        <v>1</v>
      </c>
      <c r="H49" s="10"/>
      <c r="I49" s="10">
        <v>1</v>
      </c>
      <c r="J49" s="10"/>
      <c r="K49" s="10"/>
      <c r="L49" s="10"/>
      <c r="M49" s="10"/>
      <c r="N49" s="10">
        <v>1</v>
      </c>
      <c r="O49" s="10">
        <v>1</v>
      </c>
      <c r="P49" s="10"/>
      <c r="Q49" s="10"/>
      <c r="R49" s="10">
        <v>1</v>
      </c>
      <c r="S49" s="10">
        <v>1</v>
      </c>
      <c r="T49" s="10">
        <v>1</v>
      </c>
      <c r="U49" s="10"/>
      <c r="V49" s="10">
        <v>1</v>
      </c>
      <c r="W49" s="10">
        <v>1</v>
      </c>
      <c r="X49" s="10"/>
      <c r="Y49" s="10">
        <v>1</v>
      </c>
      <c r="Z49" s="10"/>
      <c r="AA49" s="10"/>
      <c r="AB49" s="10"/>
      <c r="AC49" s="10">
        <v>1</v>
      </c>
      <c r="AD49" s="10"/>
      <c r="AE49" s="10">
        <v>11</v>
      </c>
    </row>
    <row r="50" spans="2:31" x14ac:dyDescent="0.25">
      <c r="B50" s="10" t="s">
        <v>212</v>
      </c>
      <c r="C50" s="10">
        <f t="shared" si="2"/>
        <v>41</v>
      </c>
      <c r="D50" s="10" t="str">
        <f t="shared" si="3"/>
        <v>Ж</v>
      </c>
      <c r="E50" s="10"/>
      <c r="F50" s="10"/>
      <c r="G50" s="10">
        <v>1</v>
      </c>
      <c r="H50" s="10"/>
      <c r="I50" s="10">
        <v>1</v>
      </c>
      <c r="J50" s="10"/>
      <c r="K50" s="10"/>
      <c r="L50" s="10"/>
      <c r="M50" s="10"/>
      <c r="N50" s="10">
        <v>1</v>
      </c>
      <c r="O50" s="10">
        <v>1</v>
      </c>
      <c r="P50" s="10"/>
      <c r="Q50" s="10"/>
      <c r="R50" s="10">
        <v>1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/>
      <c r="Y50" s="10">
        <v>1</v>
      </c>
      <c r="Z50" s="10"/>
      <c r="AA50" s="10"/>
      <c r="AB50" s="10"/>
      <c r="AC50" s="10">
        <v>1</v>
      </c>
      <c r="AD50" s="10"/>
      <c r="AE50" s="10">
        <v>12</v>
      </c>
    </row>
    <row r="51" spans="2:31" x14ac:dyDescent="0.25">
      <c r="B51" s="10" t="s">
        <v>166</v>
      </c>
      <c r="C51" s="10">
        <f t="shared" si="2"/>
        <v>42</v>
      </c>
      <c r="D51" s="10" t="str">
        <f t="shared" si="3"/>
        <v>М</v>
      </c>
      <c r="E51" s="10"/>
      <c r="F51" s="10"/>
      <c r="G51" s="10">
        <v>1</v>
      </c>
      <c r="H51" s="10"/>
      <c r="I51" s="10">
        <v>1</v>
      </c>
      <c r="J51" s="10"/>
      <c r="K51" s="10">
        <v>1</v>
      </c>
      <c r="L51" s="10">
        <v>1</v>
      </c>
      <c r="M51" s="10"/>
      <c r="N51" s="10">
        <v>1</v>
      </c>
      <c r="O51" s="10">
        <v>1</v>
      </c>
      <c r="P51" s="10"/>
      <c r="Q51" s="10"/>
      <c r="R51" s="10">
        <v>1</v>
      </c>
      <c r="S51" s="10">
        <v>1</v>
      </c>
      <c r="T51" s="10">
        <v>1</v>
      </c>
      <c r="U51" s="10"/>
      <c r="V51" s="10">
        <v>1</v>
      </c>
      <c r="W51" s="10">
        <v>1</v>
      </c>
      <c r="X51" s="10"/>
      <c r="Y51" s="10">
        <v>1</v>
      </c>
      <c r="Z51" s="10">
        <v>1</v>
      </c>
      <c r="AA51" s="10"/>
      <c r="AB51" s="10"/>
      <c r="AC51" s="10">
        <v>1</v>
      </c>
      <c r="AD51" s="10"/>
      <c r="AE51" s="10">
        <v>14</v>
      </c>
    </row>
    <row r="52" spans="2:31" x14ac:dyDescent="0.25">
      <c r="B52" s="10" t="s">
        <v>213</v>
      </c>
      <c r="C52" s="10">
        <f t="shared" si="2"/>
        <v>42</v>
      </c>
      <c r="D52" s="10" t="str">
        <f t="shared" si="3"/>
        <v>Ж</v>
      </c>
      <c r="E52" s="10">
        <v>1</v>
      </c>
      <c r="F52" s="10"/>
      <c r="G52" s="10">
        <v>1</v>
      </c>
      <c r="H52" s="10"/>
      <c r="I52" s="10">
        <v>1</v>
      </c>
      <c r="J52" s="10">
        <v>1</v>
      </c>
      <c r="K52" s="10"/>
      <c r="L52" s="10">
        <v>1</v>
      </c>
      <c r="M52" s="10">
        <v>1</v>
      </c>
      <c r="N52" s="10">
        <v>1</v>
      </c>
      <c r="O52" s="10">
        <v>1</v>
      </c>
      <c r="P52" s="10"/>
      <c r="Q52" s="10"/>
      <c r="R52" s="10">
        <v>1</v>
      </c>
      <c r="S52" s="10">
        <v>1</v>
      </c>
      <c r="T52" s="10">
        <v>1</v>
      </c>
      <c r="U52" s="10">
        <v>1</v>
      </c>
      <c r="V52" s="10">
        <v>1</v>
      </c>
      <c r="W52" s="10">
        <v>1</v>
      </c>
      <c r="X52" s="10"/>
      <c r="Y52" s="10">
        <v>1</v>
      </c>
      <c r="Z52" s="10">
        <v>1</v>
      </c>
      <c r="AA52" s="10"/>
      <c r="AB52" s="10"/>
      <c r="AC52" s="10">
        <v>1</v>
      </c>
      <c r="AD52" s="10"/>
      <c r="AE52" s="10">
        <v>17</v>
      </c>
    </row>
    <row r="53" spans="2:31" x14ac:dyDescent="0.25">
      <c r="B53" s="10" t="s">
        <v>167</v>
      </c>
      <c r="C53" s="10">
        <f t="shared" si="2"/>
        <v>43</v>
      </c>
      <c r="D53" s="10" t="str">
        <f t="shared" si="3"/>
        <v>М</v>
      </c>
      <c r="E53" s="10"/>
      <c r="F53" s="10"/>
      <c r="G53" s="10">
        <v>1</v>
      </c>
      <c r="H53" s="10"/>
      <c r="I53" s="10">
        <v>1</v>
      </c>
      <c r="J53" s="10"/>
      <c r="K53" s="10"/>
      <c r="L53" s="10"/>
      <c r="M53" s="10"/>
      <c r="N53" s="10">
        <v>1</v>
      </c>
      <c r="O53" s="10">
        <v>1</v>
      </c>
      <c r="P53" s="10"/>
      <c r="Q53" s="10"/>
      <c r="R53" s="10">
        <v>1</v>
      </c>
      <c r="S53" s="10">
        <v>1</v>
      </c>
      <c r="T53" s="10">
        <v>1</v>
      </c>
      <c r="U53" s="10"/>
      <c r="V53" s="10">
        <v>1</v>
      </c>
      <c r="W53" s="10">
        <v>1</v>
      </c>
      <c r="X53" s="10"/>
      <c r="Y53" s="10">
        <v>1</v>
      </c>
      <c r="Z53" s="10"/>
      <c r="AA53" s="10"/>
      <c r="AB53" s="10"/>
      <c r="AC53" s="10">
        <v>1</v>
      </c>
      <c r="AD53" s="10"/>
      <c r="AE53" s="10">
        <v>11</v>
      </c>
    </row>
    <row r="54" spans="2:31" x14ac:dyDescent="0.25">
      <c r="B54" s="10" t="s">
        <v>214</v>
      </c>
      <c r="C54" s="10">
        <f t="shared" si="2"/>
        <v>43</v>
      </c>
      <c r="D54" s="10" t="str">
        <f t="shared" si="3"/>
        <v>Ж</v>
      </c>
      <c r="E54" s="10"/>
      <c r="F54" s="10"/>
      <c r="G54" s="10">
        <v>1</v>
      </c>
      <c r="H54" s="10"/>
      <c r="I54" s="10">
        <v>1</v>
      </c>
      <c r="J54" s="10"/>
      <c r="K54" s="10"/>
      <c r="L54" s="10"/>
      <c r="M54" s="10"/>
      <c r="N54" s="10">
        <v>1</v>
      </c>
      <c r="O54" s="10">
        <v>1</v>
      </c>
      <c r="P54" s="10"/>
      <c r="Q54" s="10"/>
      <c r="R54" s="10">
        <v>1</v>
      </c>
      <c r="S54" s="10">
        <v>1</v>
      </c>
      <c r="T54" s="10">
        <v>1</v>
      </c>
      <c r="U54" s="10">
        <v>1</v>
      </c>
      <c r="V54" s="10">
        <v>1</v>
      </c>
      <c r="W54" s="10">
        <v>1</v>
      </c>
      <c r="X54" s="10"/>
      <c r="Y54" s="10">
        <v>1</v>
      </c>
      <c r="Z54" s="10"/>
      <c r="AA54" s="10"/>
      <c r="AB54" s="10"/>
      <c r="AC54" s="10">
        <v>1</v>
      </c>
      <c r="AD54" s="10"/>
      <c r="AE54" s="10">
        <v>12</v>
      </c>
    </row>
    <row r="55" spans="2:31" x14ac:dyDescent="0.25">
      <c r="B55" s="10" t="s">
        <v>168</v>
      </c>
      <c r="C55" s="10">
        <f t="shared" si="2"/>
        <v>44</v>
      </c>
      <c r="D55" s="10" t="str">
        <f t="shared" si="3"/>
        <v>М</v>
      </c>
      <c r="E55" s="10"/>
      <c r="F55" s="10"/>
      <c r="G55" s="10">
        <v>1</v>
      </c>
      <c r="H55" s="10"/>
      <c r="I55" s="10">
        <v>1</v>
      </c>
      <c r="J55" s="10"/>
      <c r="K55" s="10">
        <v>1</v>
      </c>
      <c r="L55" s="10"/>
      <c r="M55" s="10"/>
      <c r="N55" s="10">
        <v>1</v>
      </c>
      <c r="O55" s="10">
        <v>1</v>
      </c>
      <c r="P55" s="10"/>
      <c r="Q55" s="10"/>
      <c r="R55" s="10">
        <v>1</v>
      </c>
      <c r="S55" s="10">
        <v>1</v>
      </c>
      <c r="T55" s="10">
        <v>1</v>
      </c>
      <c r="U55" s="10"/>
      <c r="V55" s="10">
        <v>1</v>
      </c>
      <c r="W55" s="10">
        <v>1</v>
      </c>
      <c r="X55" s="10"/>
      <c r="Y55" s="10">
        <v>1</v>
      </c>
      <c r="Z55" s="10">
        <v>1</v>
      </c>
      <c r="AA55" s="10"/>
      <c r="AB55" s="10"/>
      <c r="AC55" s="10">
        <v>1</v>
      </c>
      <c r="AD55" s="10"/>
      <c r="AE55" s="10">
        <v>13</v>
      </c>
    </row>
    <row r="56" spans="2:31" x14ac:dyDescent="0.25">
      <c r="B56" s="10" t="s">
        <v>215</v>
      </c>
      <c r="C56" s="10">
        <f t="shared" si="2"/>
        <v>44</v>
      </c>
      <c r="D56" s="10" t="str">
        <f t="shared" si="3"/>
        <v>Ж</v>
      </c>
      <c r="E56" s="10"/>
      <c r="F56" s="10"/>
      <c r="G56" s="10">
        <v>1</v>
      </c>
      <c r="H56" s="10"/>
      <c r="I56" s="10">
        <v>1</v>
      </c>
      <c r="J56" s="10">
        <v>1</v>
      </c>
      <c r="K56" s="10"/>
      <c r="L56" s="10"/>
      <c r="M56" s="10">
        <v>1</v>
      </c>
      <c r="N56" s="10">
        <v>1</v>
      </c>
      <c r="O56" s="10">
        <v>1</v>
      </c>
      <c r="P56" s="10"/>
      <c r="Q56" s="10"/>
      <c r="R56" s="10">
        <v>1</v>
      </c>
      <c r="S56" s="10">
        <v>1</v>
      </c>
      <c r="T56" s="10">
        <v>1</v>
      </c>
      <c r="U56" s="10">
        <v>1</v>
      </c>
      <c r="V56" s="10">
        <v>1</v>
      </c>
      <c r="W56" s="10">
        <v>1</v>
      </c>
      <c r="X56" s="10"/>
      <c r="Y56" s="10">
        <v>1</v>
      </c>
      <c r="Z56" s="10">
        <v>1</v>
      </c>
      <c r="AA56" s="10"/>
      <c r="AB56" s="10"/>
      <c r="AC56" s="10">
        <v>1</v>
      </c>
      <c r="AD56" s="10"/>
      <c r="AE56" s="10">
        <v>15</v>
      </c>
    </row>
    <row r="57" spans="2:31" x14ac:dyDescent="0.25">
      <c r="B57" s="10" t="s">
        <v>169</v>
      </c>
      <c r="C57" s="10">
        <f t="shared" si="2"/>
        <v>45</v>
      </c>
      <c r="D57" s="10" t="str">
        <f t="shared" si="3"/>
        <v>М</v>
      </c>
      <c r="E57" s="10"/>
      <c r="F57" s="10"/>
      <c r="G57" s="10">
        <v>1</v>
      </c>
      <c r="H57" s="10"/>
      <c r="I57" s="10">
        <v>1</v>
      </c>
      <c r="J57" s="10"/>
      <c r="K57" s="10"/>
      <c r="L57" s="10">
        <v>1</v>
      </c>
      <c r="M57" s="10"/>
      <c r="N57" s="10">
        <v>1</v>
      </c>
      <c r="O57" s="10">
        <v>1</v>
      </c>
      <c r="P57" s="10"/>
      <c r="Q57" s="10">
        <v>1</v>
      </c>
      <c r="R57" s="10">
        <v>1</v>
      </c>
      <c r="S57" s="10">
        <v>1</v>
      </c>
      <c r="T57" s="10">
        <v>1</v>
      </c>
      <c r="U57" s="10"/>
      <c r="V57" s="10">
        <v>1</v>
      </c>
      <c r="W57" s="10">
        <v>1</v>
      </c>
      <c r="X57" s="10">
        <v>1</v>
      </c>
      <c r="Y57" s="10">
        <v>1</v>
      </c>
      <c r="Z57" s="10"/>
      <c r="AA57" s="10">
        <v>1</v>
      </c>
      <c r="AB57" s="10"/>
      <c r="AC57" s="10">
        <v>1</v>
      </c>
      <c r="AD57" s="10"/>
      <c r="AE57" s="10">
        <v>15</v>
      </c>
    </row>
    <row r="58" spans="2:31" x14ac:dyDescent="0.25">
      <c r="B58" s="10" t="s">
        <v>216</v>
      </c>
      <c r="C58" s="10">
        <f t="shared" si="2"/>
        <v>45</v>
      </c>
      <c r="D58" s="10" t="str">
        <f t="shared" si="3"/>
        <v>Ж</v>
      </c>
      <c r="E58" s="10">
        <v>1</v>
      </c>
      <c r="F58" s="10"/>
      <c r="G58" s="10">
        <v>1</v>
      </c>
      <c r="H58" s="10"/>
      <c r="I58" s="10">
        <v>1</v>
      </c>
      <c r="J58" s="10"/>
      <c r="K58" s="10"/>
      <c r="L58" s="10">
        <v>1</v>
      </c>
      <c r="M58" s="10"/>
      <c r="N58" s="10">
        <v>1</v>
      </c>
      <c r="O58" s="10">
        <v>1</v>
      </c>
      <c r="P58" s="10"/>
      <c r="Q58" s="10"/>
      <c r="R58" s="10">
        <v>1</v>
      </c>
      <c r="S58" s="10">
        <v>1</v>
      </c>
      <c r="T58" s="10">
        <v>1</v>
      </c>
      <c r="U58" s="10">
        <v>1</v>
      </c>
      <c r="V58" s="10">
        <v>1</v>
      </c>
      <c r="W58" s="10">
        <v>1</v>
      </c>
      <c r="X58" s="10">
        <v>1</v>
      </c>
      <c r="Y58" s="10">
        <v>1</v>
      </c>
      <c r="Z58" s="10"/>
      <c r="AA58" s="10">
        <v>1</v>
      </c>
      <c r="AB58" s="10"/>
      <c r="AC58" s="10">
        <v>1</v>
      </c>
      <c r="AD58" s="10"/>
      <c r="AE58" s="10">
        <v>16</v>
      </c>
    </row>
    <row r="59" spans="2:31" x14ac:dyDescent="0.25">
      <c r="B59" s="10" t="s">
        <v>170</v>
      </c>
      <c r="C59" s="10">
        <f t="shared" si="2"/>
        <v>46</v>
      </c>
      <c r="D59" s="10" t="str">
        <f t="shared" si="3"/>
        <v>М</v>
      </c>
      <c r="E59" s="10"/>
      <c r="F59" s="10"/>
      <c r="G59" s="10">
        <v>1</v>
      </c>
      <c r="H59" s="10"/>
      <c r="I59" s="10">
        <v>1</v>
      </c>
      <c r="J59" s="10"/>
      <c r="K59" s="10">
        <v>1</v>
      </c>
      <c r="L59" s="10"/>
      <c r="M59" s="10"/>
      <c r="N59" s="10">
        <v>1</v>
      </c>
      <c r="O59" s="10">
        <v>1</v>
      </c>
      <c r="P59" s="10"/>
      <c r="Q59" s="10"/>
      <c r="R59" s="10">
        <v>1</v>
      </c>
      <c r="S59" s="10">
        <v>1</v>
      </c>
      <c r="T59" s="10">
        <v>1</v>
      </c>
      <c r="U59" s="10"/>
      <c r="V59" s="10">
        <v>1</v>
      </c>
      <c r="W59" s="10">
        <v>1</v>
      </c>
      <c r="X59" s="10"/>
      <c r="Y59" s="10">
        <v>1</v>
      </c>
      <c r="Z59" s="10">
        <v>1</v>
      </c>
      <c r="AA59" s="10"/>
      <c r="AB59" s="10"/>
      <c r="AC59" s="10">
        <v>1</v>
      </c>
      <c r="AD59" s="10"/>
      <c r="AE59" s="10">
        <v>13</v>
      </c>
    </row>
    <row r="60" spans="2:31" x14ac:dyDescent="0.25">
      <c r="B60" s="10" t="s">
        <v>217</v>
      </c>
      <c r="C60" s="10">
        <f t="shared" si="2"/>
        <v>46</v>
      </c>
      <c r="D60" s="10" t="str">
        <f t="shared" si="3"/>
        <v>Ж</v>
      </c>
      <c r="E60" s="10"/>
      <c r="F60" s="10"/>
      <c r="G60" s="10">
        <v>1</v>
      </c>
      <c r="H60" s="10"/>
      <c r="I60" s="10">
        <v>1</v>
      </c>
      <c r="J60" s="10">
        <v>1</v>
      </c>
      <c r="K60" s="10"/>
      <c r="L60" s="10"/>
      <c r="M60" s="10">
        <v>1</v>
      </c>
      <c r="N60" s="10">
        <v>1</v>
      </c>
      <c r="O60" s="10">
        <v>1</v>
      </c>
      <c r="P60" s="10"/>
      <c r="Q60" s="10"/>
      <c r="R60" s="10">
        <v>1</v>
      </c>
      <c r="S60" s="10">
        <v>1</v>
      </c>
      <c r="T60" s="10">
        <v>1</v>
      </c>
      <c r="U60" s="10">
        <v>1</v>
      </c>
      <c r="V60" s="10">
        <v>1</v>
      </c>
      <c r="W60" s="10">
        <v>1</v>
      </c>
      <c r="X60" s="10"/>
      <c r="Y60" s="10">
        <v>1</v>
      </c>
      <c r="Z60" s="10">
        <v>1</v>
      </c>
      <c r="AA60" s="10"/>
      <c r="AB60" s="10"/>
      <c r="AC60" s="10">
        <v>1</v>
      </c>
      <c r="AD60" s="10"/>
      <c r="AE60" s="10">
        <v>15</v>
      </c>
    </row>
    <row r="61" spans="2:31" x14ac:dyDescent="0.25">
      <c r="B61" s="10" t="s">
        <v>171</v>
      </c>
      <c r="C61" s="10">
        <f t="shared" si="2"/>
        <v>47</v>
      </c>
      <c r="D61" s="10" t="str">
        <f t="shared" si="3"/>
        <v>М</v>
      </c>
      <c r="E61" s="10"/>
      <c r="F61" s="10"/>
      <c r="G61" s="10">
        <v>1</v>
      </c>
      <c r="H61" s="10"/>
      <c r="I61" s="10">
        <v>1</v>
      </c>
      <c r="J61" s="10"/>
      <c r="K61" s="10"/>
      <c r="L61" s="10"/>
      <c r="M61" s="10"/>
      <c r="N61" s="10">
        <v>1</v>
      </c>
      <c r="O61" s="10">
        <v>1</v>
      </c>
      <c r="P61" s="10"/>
      <c r="Q61" s="10"/>
      <c r="R61" s="10">
        <v>1</v>
      </c>
      <c r="S61" s="10">
        <v>1</v>
      </c>
      <c r="T61" s="10">
        <v>1</v>
      </c>
      <c r="U61" s="10"/>
      <c r="V61" s="10">
        <v>1</v>
      </c>
      <c r="W61" s="10">
        <v>1</v>
      </c>
      <c r="X61" s="10"/>
      <c r="Y61" s="10">
        <v>1</v>
      </c>
      <c r="Z61" s="10"/>
      <c r="AA61" s="10"/>
      <c r="AB61" s="10"/>
      <c r="AC61" s="10">
        <v>1</v>
      </c>
      <c r="AD61" s="10"/>
      <c r="AE61" s="10">
        <v>11</v>
      </c>
    </row>
    <row r="62" spans="2:31" x14ac:dyDescent="0.25">
      <c r="B62" s="10" t="s">
        <v>218</v>
      </c>
      <c r="C62" s="10">
        <f t="shared" si="2"/>
        <v>47</v>
      </c>
      <c r="D62" s="10" t="str">
        <f t="shared" si="3"/>
        <v>Ж</v>
      </c>
      <c r="E62" s="10"/>
      <c r="F62" s="10"/>
      <c r="G62" s="10">
        <v>1</v>
      </c>
      <c r="H62" s="10"/>
      <c r="I62" s="10">
        <v>1</v>
      </c>
      <c r="J62" s="10"/>
      <c r="K62" s="10"/>
      <c r="L62" s="10"/>
      <c r="M62" s="10"/>
      <c r="N62" s="10">
        <v>1</v>
      </c>
      <c r="O62" s="10">
        <v>1</v>
      </c>
      <c r="P62" s="10"/>
      <c r="Q62" s="10"/>
      <c r="R62" s="10">
        <v>1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/>
      <c r="Y62" s="10">
        <v>1</v>
      </c>
      <c r="Z62" s="10"/>
      <c r="AA62" s="10"/>
      <c r="AB62" s="10"/>
      <c r="AC62" s="10">
        <v>1</v>
      </c>
      <c r="AD62" s="10"/>
      <c r="AE62" s="10">
        <v>12</v>
      </c>
    </row>
    <row r="63" spans="2:31" x14ac:dyDescent="0.25">
      <c r="B63" s="10" t="s">
        <v>172</v>
      </c>
      <c r="C63" s="10">
        <f t="shared" si="2"/>
        <v>48</v>
      </c>
      <c r="D63" s="10" t="str">
        <f t="shared" si="3"/>
        <v>М</v>
      </c>
      <c r="E63" s="10"/>
      <c r="F63" s="10"/>
      <c r="G63" s="10">
        <v>1</v>
      </c>
      <c r="H63" s="10"/>
      <c r="I63" s="10">
        <v>1</v>
      </c>
      <c r="J63" s="10"/>
      <c r="K63" s="10">
        <v>1</v>
      </c>
      <c r="L63" s="10">
        <v>1</v>
      </c>
      <c r="M63" s="10"/>
      <c r="N63" s="10">
        <v>1</v>
      </c>
      <c r="O63" s="10">
        <v>1</v>
      </c>
      <c r="P63" s="10"/>
      <c r="Q63" s="10"/>
      <c r="R63" s="10">
        <v>1</v>
      </c>
      <c r="S63" s="10">
        <v>1</v>
      </c>
      <c r="T63" s="10">
        <v>1</v>
      </c>
      <c r="U63" s="10"/>
      <c r="V63" s="10">
        <v>1</v>
      </c>
      <c r="W63" s="10">
        <v>1</v>
      </c>
      <c r="X63" s="10"/>
      <c r="Y63" s="10">
        <v>1</v>
      </c>
      <c r="Z63" s="10">
        <v>1</v>
      </c>
      <c r="AA63" s="10"/>
      <c r="AB63" s="10"/>
      <c r="AC63" s="10">
        <v>1</v>
      </c>
      <c r="AD63" s="10"/>
      <c r="AE63" s="10">
        <v>14</v>
      </c>
    </row>
    <row r="64" spans="2:31" x14ac:dyDescent="0.25">
      <c r="B64" s="10" t="s">
        <v>219</v>
      </c>
      <c r="C64" s="10">
        <f t="shared" si="2"/>
        <v>48</v>
      </c>
      <c r="D64" s="10" t="str">
        <f t="shared" si="3"/>
        <v>Ж</v>
      </c>
      <c r="E64" s="10">
        <v>1</v>
      </c>
      <c r="F64" s="10"/>
      <c r="G64" s="10">
        <v>1</v>
      </c>
      <c r="H64" s="10"/>
      <c r="I64" s="10">
        <v>1</v>
      </c>
      <c r="J64" s="10">
        <v>1</v>
      </c>
      <c r="K64" s="10"/>
      <c r="L64" s="10">
        <v>1</v>
      </c>
      <c r="M64" s="10">
        <v>1</v>
      </c>
      <c r="N64" s="10">
        <v>1</v>
      </c>
      <c r="O64" s="10">
        <v>1</v>
      </c>
      <c r="P64" s="10"/>
      <c r="Q64" s="10"/>
      <c r="R64" s="10">
        <v>1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/>
      <c r="Y64" s="10">
        <v>1</v>
      </c>
      <c r="Z64" s="10">
        <v>1</v>
      </c>
      <c r="AA64" s="10"/>
      <c r="AB64" s="10"/>
      <c r="AC64" s="10">
        <v>1</v>
      </c>
      <c r="AD64" s="10"/>
      <c r="AE64" s="10">
        <v>17</v>
      </c>
    </row>
    <row r="65" spans="2:31" x14ac:dyDescent="0.25">
      <c r="B65" s="10" t="s">
        <v>173</v>
      </c>
      <c r="C65" s="10">
        <f t="shared" si="2"/>
        <v>49</v>
      </c>
      <c r="D65" s="10" t="str">
        <f t="shared" si="3"/>
        <v>М</v>
      </c>
      <c r="E65" s="10"/>
      <c r="F65" s="10"/>
      <c r="G65" s="10">
        <v>1</v>
      </c>
      <c r="H65" s="10"/>
      <c r="I65" s="10">
        <v>1</v>
      </c>
      <c r="J65" s="10"/>
      <c r="K65" s="10"/>
      <c r="L65" s="10"/>
      <c r="M65" s="10"/>
      <c r="N65" s="10">
        <v>1</v>
      </c>
      <c r="O65" s="10">
        <v>1</v>
      </c>
      <c r="P65" s="10"/>
      <c r="Q65" s="10"/>
      <c r="R65" s="10">
        <v>1</v>
      </c>
      <c r="S65" s="10">
        <v>1</v>
      </c>
      <c r="T65" s="10">
        <v>1</v>
      </c>
      <c r="U65" s="10"/>
      <c r="V65" s="10">
        <v>1</v>
      </c>
      <c r="W65" s="10">
        <v>1</v>
      </c>
      <c r="X65" s="10"/>
      <c r="Y65" s="10">
        <v>1</v>
      </c>
      <c r="Z65" s="10"/>
      <c r="AA65" s="10"/>
      <c r="AB65" s="10"/>
      <c r="AC65" s="10">
        <v>1</v>
      </c>
      <c r="AD65" s="10"/>
      <c r="AE65" s="10">
        <v>11</v>
      </c>
    </row>
    <row r="66" spans="2:31" x14ac:dyDescent="0.25">
      <c r="B66" s="10" t="s">
        <v>220</v>
      </c>
      <c r="C66" s="10">
        <f t="shared" si="2"/>
        <v>49</v>
      </c>
      <c r="D66" s="10" t="str">
        <f t="shared" si="3"/>
        <v>Ж</v>
      </c>
      <c r="E66" s="10"/>
      <c r="F66" s="10"/>
      <c r="G66" s="10">
        <v>1</v>
      </c>
      <c r="H66" s="10"/>
      <c r="I66" s="10">
        <v>1</v>
      </c>
      <c r="J66" s="10"/>
      <c r="K66" s="10"/>
      <c r="L66" s="10"/>
      <c r="M66" s="10"/>
      <c r="N66" s="10">
        <v>1</v>
      </c>
      <c r="O66" s="10">
        <v>1</v>
      </c>
      <c r="P66" s="10"/>
      <c r="Q66" s="10"/>
      <c r="R66" s="10">
        <v>1</v>
      </c>
      <c r="S66" s="10">
        <v>1</v>
      </c>
      <c r="T66" s="10">
        <v>1</v>
      </c>
      <c r="U66" s="10">
        <v>1</v>
      </c>
      <c r="V66" s="10">
        <v>1</v>
      </c>
      <c r="W66" s="10">
        <v>1</v>
      </c>
      <c r="X66" s="10"/>
      <c r="Y66" s="10">
        <v>1</v>
      </c>
      <c r="Z66" s="10"/>
      <c r="AA66" s="10"/>
      <c r="AB66" s="10"/>
      <c r="AC66" s="10">
        <v>1</v>
      </c>
      <c r="AD66" s="10"/>
      <c r="AE66" s="10">
        <v>12</v>
      </c>
    </row>
    <row r="67" spans="2:31" x14ac:dyDescent="0.25">
      <c r="B67" s="10" t="s">
        <v>174</v>
      </c>
      <c r="C67" s="10">
        <f t="shared" ref="C67:C98" si="4">MID(B67,1,2)+0</f>
        <v>50</v>
      </c>
      <c r="D67" s="10" t="str">
        <f t="shared" ref="D67:D98" si="5">MID(B67,5,1)</f>
        <v>М</v>
      </c>
      <c r="E67" s="10"/>
      <c r="F67" s="10"/>
      <c r="G67" s="10">
        <v>1</v>
      </c>
      <c r="H67" s="10"/>
      <c r="I67" s="10">
        <v>1</v>
      </c>
      <c r="J67" s="10"/>
      <c r="K67" s="10">
        <v>1</v>
      </c>
      <c r="L67" s="10"/>
      <c r="M67" s="10"/>
      <c r="N67" s="10">
        <v>1</v>
      </c>
      <c r="O67" s="10">
        <v>1</v>
      </c>
      <c r="P67" s="10"/>
      <c r="Q67" s="10">
        <v>1</v>
      </c>
      <c r="R67" s="10">
        <v>1</v>
      </c>
      <c r="S67" s="10">
        <v>1</v>
      </c>
      <c r="T67" s="10">
        <v>1</v>
      </c>
      <c r="U67" s="10"/>
      <c r="V67" s="10">
        <v>1</v>
      </c>
      <c r="W67" s="10">
        <v>1</v>
      </c>
      <c r="X67" s="10"/>
      <c r="Y67" s="10">
        <v>1</v>
      </c>
      <c r="Z67" s="10">
        <v>1</v>
      </c>
      <c r="AA67" s="10"/>
      <c r="AB67" s="10"/>
      <c r="AC67" s="10">
        <v>1</v>
      </c>
      <c r="AD67" s="10"/>
      <c r="AE67" s="10">
        <v>14</v>
      </c>
    </row>
    <row r="68" spans="2:31" x14ac:dyDescent="0.25">
      <c r="B68" s="10" t="s">
        <v>221</v>
      </c>
      <c r="C68" s="10">
        <f t="shared" si="4"/>
        <v>50</v>
      </c>
      <c r="D68" s="10" t="str">
        <f t="shared" si="5"/>
        <v>Ж</v>
      </c>
      <c r="E68" s="10"/>
      <c r="F68" s="10"/>
      <c r="G68" s="10">
        <v>1</v>
      </c>
      <c r="H68" s="10"/>
      <c r="I68" s="10">
        <v>1</v>
      </c>
      <c r="J68" s="10">
        <v>1</v>
      </c>
      <c r="K68" s="10"/>
      <c r="L68" s="10"/>
      <c r="M68" s="10">
        <v>1</v>
      </c>
      <c r="N68" s="10">
        <v>1</v>
      </c>
      <c r="O68" s="10">
        <v>1</v>
      </c>
      <c r="P68" s="10"/>
      <c r="Q68" s="10"/>
      <c r="R68" s="10">
        <v>1</v>
      </c>
      <c r="S68" s="10">
        <v>1</v>
      </c>
      <c r="T68" s="10">
        <v>1</v>
      </c>
      <c r="U68" s="10">
        <v>1</v>
      </c>
      <c r="V68" s="10">
        <v>1</v>
      </c>
      <c r="W68" s="10">
        <v>1</v>
      </c>
      <c r="X68" s="10"/>
      <c r="Y68" s="10">
        <v>1</v>
      </c>
      <c r="Z68" s="10">
        <v>1</v>
      </c>
      <c r="AA68" s="10"/>
      <c r="AB68" s="10"/>
      <c r="AC68" s="10">
        <v>1</v>
      </c>
      <c r="AD68" s="10"/>
      <c r="AE68" s="10">
        <v>15</v>
      </c>
    </row>
    <row r="69" spans="2:31" x14ac:dyDescent="0.25">
      <c r="B69" s="10" t="s">
        <v>175</v>
      </c>
      <c r="C69" s="10">
        <f t="shared" si="4"/>
        <v>51</v>
      </c>
      <c r="D69" s="10" t="str">
        <f t="shared" si="5"/>
        <v>М</v>
      </c>
      <c r="E69" s="10"/>
      <c r="F69" s="10"/>
      <c r="G69" s="10">
        <v>1</v>
      </c>
      <c r="H69" s="10"/>
      <c r="I69" s="10">
        <v>1</v>
      </c>
      <c r="J69" s="10"/>
      <c r="K69" s="10"/>
      <c r="L69" s="10">
        <v>1</v>
      </c>
      <c r="M69" s="10"/>
      <c r="N69" s="10">
        <v>1</v>
      </c>
      <c r="O69" s="10">
        <v>1</v>
      </c>
      <c r="P69" s="10"/>
      <c r="Q69" s="10"/>
      <c r="R69" s="10">
        <v>1</v>
      </c>
      <c r="S69" s="10">
        <v>1</v>
      </c>
      <c r="T69" s="10">
        <v>1</v>
      </c>
      <c r="U69" s="10"/>
      <c r="V69" s="10">
        <v>1</v>
      </c>
      <c r="W69" s="10">
        <v>1</v>
      </c>
      <c r="X69" s="10"/>
      <c r="Y69" s="10">
        <v>1</v>
      </c>
      <c r="Z69" s="10"/>
      <c r="AA69" s="10"/>
      <c r="AB69" s="10"/>
      <c r="AC69" s="10">
        <v>1</v>
      </c>
      <c r="AD69" s="10"/>
      <c r="AE69" s="10">
        <v>12</v>
      </c>
    </row>
    <row r="70" spans="2:31" x14ac:dyDescent="0.25">
      <c r="B70" s="10" t="s">
        <v>222</v>
      </c>
      <c r="C70" s="10">
        <f t="shared" si="4"/>
        <v>51</v>
      </c>
      <c r="D70" s="10" t="str">
        <f t="shared" si="5"/>
        <v>Ж</v>
      </c>
      <c r="E70" s="10">
        <v>1</v>
      </c>
      <c r="F70" s="10"/>
      <c r="G70" s="10">
        <v>1</v>
      </c>
      <c r="H70" s="10"/>
      <c r="I70" s="10">
        <v>1</v>
      </c>
      <c r="J70" s="10"/>
      <c r="K70" s="10"/>
      <c r="L70" s="10">
        <v>1</v>
      </c>
      <c r="M70" s="10"/>
      <c r="N70" s="10">
        <v>1</v>
      </c>
      <c r="O70" s="10">
        <v>1</v>
      </c>
      <c r="P70" s="10"/>
      <c r="Q70" s="10"/>
      <c r="R70" s="10">
        <v>1</v>
      </c>
      <c r="S70" s="10">
        <v>1</v>
      </c>
      <c r="T70" s="10">
        <v>1</v>
      </c>
      <c r="U70" s="10">
        <v>1</v>
      </c>
      <c r="V70" s="10">
        <v>1</v>
      </c>
      <c r="W70" s="10">
        <v>1</v>
      </c>
      <c r="X70" s="10"/>
      <c r="Y70" s="10">
        <v>1</v>
      </c>
      <c r="Z70" s="10"/>
      <c r="AA70" s="10"/>
      <c r="AB70" s="10"/>
      <c r="AC70" s="10">
        <v>1</v>
      </c>
      <c r="AD70" s="10"/>
      <c r="AE70" s="10">
        <v>14</v>
      </c>
    </row>
    <row r="71" spans="2:31" x14ac:dyDescent="0.25">
      <c r="B71" s="10" t="s">
        <v>176</v>
      </c>
      <c r="C71" s="10">
        <f t="shared" si="4"/>
        <v>52</v>
      </c>
      <c r="D71" s="10" t="str">
        <f t="shared" si="5"/>
        <v>М</v>
      </c>
      <c r="E71" s="10"/>
      <c r="F71" s="10"/>
      <c r="G71" s="10">
        <v>1</v>
      </c>
      <c r="H71" s="10"/>
      <c r="I71" s="10">
        <v>1</v>
      </c>
      <c r="J71" s="10"/>
      <c r="K71" s="10">
        <v>1</v>
      </c>
      <c r="L71" s="10"/>
      <c r="M71" s="10"/>
      <c r="N71" s="10">
        <v>1</v>
      </c>
      <c r="O71" s="10">
        <v>1</v>
      </c>
      <c r="P71" s="10"/>
      <c r="Q71" s="10"/>
      <c r="R71" s="10">
        <v>1</v>
      </c>
      <c r="S71" s="10">
        <v>1</v>
      </c>
      <c r="T71" s="10">
        <v>1</v>
      </c>
      <c r="U71" s="10"/>
      <c r="V71" s="10">
        <v>1</v>
      </c>
      <c r="W71" s="10">
        <v>1</v>
      </c>
      <c r="X71" s="10"/>
      <c r="Y71" s="10">
        <v>1</v>
      </c>
      <c r="Z71" s="10">
        <v>1</v>
      </c>
      <c r="AA71" s="10"/>
      <c r="AB71" s="10"/>
      <c r="AC71" s="10">
        <v>1</v>
      </c>
      <c r="AD71" s="10"/>
      <c r="AE71" s="10">
        <v>13</v>
      </c>
    </row>
    <row r="72" spans="2:31" x14ac:dyDescent="0.25">
      <c r="B72" s="10" t="s">
        <v>223</v>
      </c>
      <c r="C72" s="10">
        <f t="shared" si="4"/>
        <v>52</v>
      </c>
      <c r="D72" s="10" t="str">
        <f t="shared" si="5"/>
        <v>Ж</v>
      </c>
      <c r="E72" s="10"/>
      <c r="F72" s="10"/>
      <c r="G72" s="10">
        <v>1</v>
      </c>
      <c r="H72" s="10"/>
      <c r="I72" s="10">
        <v>1</v>
      </c>
      <c r="J72" s="10">
        <v>1</v>
      </c>
      <c r="K72" s="10"/>
      <c r="L72" s="10"/>
      <c r="M72" s="10">
        <v>1</v>
      </c>
      <c r="N72" s="10">
        <v>1</v>
      </c>
      <c r="O72" s="10">
        <v>1</v>
      </c>
      <c r="P72" s="10"/>
      <c r="Q72" s="10"/>
      <c r="R72" s="10">
        <v>1</v>
      </c>
      <c r="S72" s="10">
        <v>1</v>
      </c>
      <c r="T72" s="10">
        <v>1</v>
      </c>
      <c r="U72" s="10">
        <v>1</v>
      </c>
      <c r="V72" s="10">
        <v>1</v>
      </c>
      <c r="W72" s="10">
        <v>1</v>
      </c>
      <c r="X72" s="10"/>
      <c r="Y72" s="10">
        <v>1</v>
      </c>
      <c r="Z72" s="10">
        <v>1</v>
      </c>
      <c r="AA72" s="10"/>
      <c r="AB72" s="10"/>
      <c r="AC72" s="10">
        <v>1</v>
      </c>
      <c r="AD72" s="10"/>
      <c r="AE72" s="10">
        <v>15</v>
      </c>
    </row>
    <row r="73" spans="2:31" x14ac:dyDescent="0.25">
      <c r="B73" s="10" t="s">
        <v>177</v>
      </c>
      <c r="C73" s="10">
        <f t="shared" si="4"/>
        <v>53</v>
      </c>
      <c r="D73" s="10" t="str">
        <f t="shared" si="5"/>
        <v>М</v>
      </c>
      <c r="E73" s="10"/>
      <c r="F73" s="10"/>
      <c r="G73" s="10">
        <v>1</v>
      </c>
      <c r="H73" s="10"/>
      <c r="I73" s="10">
        <v>1</v>
      </c>
      <c r="J73" s="10"/>
      <c r="K73" s="10"/>
      <c r="L73" s="10"/>
      <c r="M73" s="10"/>
      <c r="N73" s="10">
        <v>1</v>
      </c>
      <c r="O73" s="10">
        <v>1</v>
      </c>
      <c r="P73" s="10"/>
      <c r="Q73" s="10"/>
      <c r="R73" s="10">
        <v>1</v>
      </c>
      <c r="S73" s="10">
        <v>1</v>
      </c>
      <c r="T73" s="10">
        <v>1</v>
      </c>
      <c r="U73" s="10"/>
      <c r="V73" s="10">
        <v>1</v>
      </c>
      <c r="W73" s="10">
        <v>1</v>
      </c>
      <c r="X73" s="10"/>
      <c r="Y73" s="10">
        <v>1</v>
      </c>
      <c r="Z73" s="10"/>
      <c r="AA73" s="10"/>
      <c r="AB73" s="10"/>
      <c r="AC73" s="10">
        <v>1</v>
      </c>
      <c r="AD73" s="10"/>
      <c r="AE73" s="10">
        <v>11</v>
      </c>
    </row>
    <row r="74" spans="2:31" x14ac:dyDescent="0.25">
      <c r="B74" s="10" t="s">
        <v>224</v>
      </c>
      <c r="C74" s="10">
        <f t="shared" si="4"/>
        <v>53</v>
      </c>
      <c r="D74" s="10" t="str">
        <f t="shared" si="5"/>
        <v>Ж</v>
      </c>
      <c r="E74" s="10"/>
      <c r="F74" s="10"/>
      <c r="G74" s="10">
        <v>1</v>
      </c>
      <c r="H74" s="10"/>
      <c r="I74" s="10">
        <v>1</v>
      </c>
      <c r="J74" s="10"/>
      <c r="K74" s="10"/>
      <c r="L74" s="10"/>
      <c r="M74" s="10"/>
      <c r="N74" s="10">
        <v>1</v>
      </c>
      <c r="O74" s="10">
        <v>1</v>
      </c>
      <c r="P74" s="10"/>
      <c r="Q74" s="10"/>
      <c r="R74" s="10">
        <v>1</v>
      </c>
      <c r="S74" s="10">
        <v>1</v>
      </c>
      <c r="T74" s="10">
        <v>1</v>
      </c>
      <c r="U74" s="10">
        <v>1</v>
      </c>
      <c r="V74" s="10">
        <v>1</v>
      </c>
      <c r="W74" s="10">
        <v>1</v>
      </c>
      <c r="X74" s="10"/>
      <c r="Y74" s="10">
        <v>1</v>
      </c>
      <c r="Z74" s="10"/>
      <c r="AA74" s="10"/>
      <c r="AB74" s="10"/>
      <c r="AC74" s="10">
        <v>1</v>
      </c>
      <c r="AD74" s="10"/>
      <c r="AE74" s="10">
        <v>12</v>
      </c>
    </row>
    <row r="75" spans="2:31" x14ac:dyDescent="0.25">
      <c r="B75" s="10" t="s">
        <v>178</v>
      </c>
      <c r="C75" s="10">
        <f t="shared" si="4"/>
        <v>54</v>
      </c>
      <c r="D75" s="10" t="str">
        <f t="shared" si="5"/>
        <v>М</v>
      </c>
      <c r="E75" s="10"/>
      <c r="F75" s="10"/>
      <c r="G75" s="10">
        <v>1</v>
      </c>
      <c r="H75" s="10"/>
      <c r="I75" s="10">
        <v>1</v>
      </c>
      <c r="J75" s="10"/>
      <c r="K75" s="10">
        <v>1</v>
      </c>
      <c r="L75" s="10">
        <v>1</v>
      </c>
      <c r="M75" s="10"/>
      <c r="N75" s="10">
        <v>1</v>
      </c>
      <c r="O75" s="10">
        <v>1</v>
      </c>
      <c r="P75" s="10"/>
      <c r="Q75" s="10"/>
      <c r="R75" s="10">
        <v>1</v>
      </c>
      <c r="S75" s="10">
        <v>1</v>
      </c>
      <c r="T75" s="10">
        <v>1</v>
      </c>
      <c r="U75" s="10"/>
      <c r="V75" s="10">
        <v>1</v>
      </c>
      <c r="W75" s="10">
        <v>1</v>
      </c>
      <c r="X75" s="10"/>
      <c r="Y75" s="10">
        <v>1</v>
      </c>
      <c r="Z75" s="10">
        <v>1</v>
      </c>
      <c r="AA75" s="10"/>
      <c r="AB75" s="10"/>
      <c r="AC75" s="10">
        <v>1</v>
      </c>
      <c r="AD75" s="10"/>
      <c r="AE75" s="10">
        <v>14</v>
      </c>
    </row>
    <row r="76" spans="2:31" x14ac:dyDescent="0.25">
      <c r="B76" s="10" t="s">
        <v>225</v>
      </c>
      <c r="C76" s="10">
        <f t="shared" si="4"/>
        <v>54</v>
      </c>
      <c r="D76" s="10" t="str">
        <f t="shared" si="5"/>
        <v>Ж</v>
      </c>
      <c r="E76" s="10">
        <v>1</v>
      </c>
      <c r="F76" s="10"/>
      <c r="G76" s="10">
        <v>1</v>
      </c>
      <c r="H76" s="10"/>
      <c r="I76" s="10">
        <v>1</v>
      </c>
      <c r="J76" s="10">
        <v>1</v>
      </c>
      <c r="K76" s="10"/>
      <c r="L76" s="10">
        <v>1</v>
      </c>
      <c r="M76" s="10">
        <v>1</v>
      </c>
      <c r="N76" s="10">
        <v>1</v>
      </c>
      <c r="O76" s="10">
        <v>1</v>
      </c>
      <c r="P76" s="10"/>
      <c r="Q76" s="10"/>
      <c r="R76" s="10">
        <v>1</v>
      </c>
      <c r="S76" s="10">
        <v>1</v>
      </c>
      <c r="T76" s="10">
        <v>1</v>
      </c>
      <c r="U76" s="10">
        <v>1</v>
      </c>
      <c r="V76" s="10">
        <v>1</v>
      </c>
      <c r="W76" s="10">
        <v>1</v>
      </c>
      <c r="X76" s="10"/>
      <c r="Y76" s="10">
        <v>1</v>
      </c>
      <c r="Z76" s="10">
        <v>1</v>
      </c>
      <c r="AA76" s="10"/>
      <c r="AB76" s="10"/>
      <c r="AC76" s="10">
        <v>1</v>
      </c>
      <c r="AD76" s="10"/>
      <c r="AE76" s="10">
        <v>17</v>
      </c>
    </row>
    <row r="77" spans="2:31" x14ac:dyDescent="0.25">
      <c r="B77" s="10" t="s">
        <v>179</v>
      </c>
      <c r="C77" s="10">
        <f t="shared" si="4"/>
        <v>55</v>
      </c>
      <c r="D77" s="10" t="str">
        <f t="shared" si="5"/>
        <v>М</v>
      </c>
      <c r="E77" s="10"/>
      <c r="F77" s="10"/>
      <c r="G77" s="10">
        <v>1</v>
      </c>
      <c r="H77" s="10"/>
      <c r="I77" s="10">
        <v>1</v>
      </c>
      <c r="J77" s="10"/>
      <c r="K77" s="10"/>
      <c r="L77" s="10"/>
      <c r="M77" s="10"/>
      <c r="N77" s="10">
        <v>1</v>
      </c>
      <c r="O77" s="10">
        <v>1</v>
      </c>
      <c r="P77" s="10"/>
      <c r="Q77" s="10">
        <v>1</v>
      </c>
      <c r="R77" s="10">
        <v>1</v>
      </c>
      <c r="S77" s="10">
        <v>1</v>
      </c>
      <c r="T77" s="10">
        <v>1</v>
      </c>
      <c r="U77" s="10"/>
      <c r="V77" s="10">
        <v>1</v>
      </c>
      <c r="W77" s="10">
        <v>1</v>
      </c>
      <c r="X77" s="10">
        <v>1</v>
      </c>
      <c r="Y77" s="10">
        <v>1</v>
      </c>
      <c r="Z77" s="10"/>
      <c r="AA77" s="10"/>
      <c r="AB77" s="10"/>
      <c r="AC77" s="10">
        <v>1</v>
      </c>
      <c r="AD77" s="10"/>
      <c r="AE77" s="10">
        <v>13</v>
      </c>
    </row>
    <row r="78" spans="2:31" x14ac:dyDescent="0.25">
      <c r="B78" s="10" t="s">
        <v>226</v>
      </c>
      <c r="C78" s="10">
        <f t="shared" si="4"/>
        <v>55</v>
      </c>
      <c r="D78" s="10" t="str">
        <f t="shared" si="5"/>
        <v>Ж</v>
      </c>
      <c r="E78" s="10"/>
      <c r="F78" s="10"/>
      <c r="G78" s="10">
        <v>1</v>
      </c>
      <c r="H78" s="10"/>
      <c r="I78" s="10">
        <v>1</v>
      </c>
      <c r="J78" s="10"/>
      <c r="K78" s="10"/>
      <c r="L78" s="10"/>
      <c r="M78" s="10"/>
      <c r="N78" s="10">
        <v>1</v>
      </c>
      <c r="O78" s="10">
        <v>1</v>
      </c>
      <c r="P78" s="10"/>
      <c r="Q78" s="10"/>
      <c r="R78" s="10">
        <v>1</v>
      </c>
      <c r="S78" s="10">
        <v>1</v>
      </c>
      <c r="T78" s="10">
        <v>1</v>
      </c>
      <c r="U78" s="10">
        <v>1</v>
      </c>
      <c r="V78" s="10">
        <v>1</v>
      </c>
      <c r="W78" s="10">
        <v>1</v>
      </c>
      <c r="X78" s="10">
        <v>1</v>
      </c>
      <c r="Y78" s="10">
        <v>1</v>
      </c>
      <c r="Z78" s="10"/>
      <c r="AA78" s="10"/>
      <c r="AB78" s="10"/>
      <c r="AC78" s="10">
        <v>1</v>
      </c>
      <c r="AD78" s="10"/>
      <c r="AE78" s="10">
        <v>13</v>
      </c>
    </row>
    <row r="79" spans="2:31" x14ac:dyDescent="0.25">
      <c r="B79" s="10" t="s">
        <v>180</v>
      </c>
      <c r="C79" s="10">
        <f t="shared" si="4"/>
        <v>56</v>
      </c>
      <c r="D79" s="10" t="str">
        <f t="shared" si="5"/>
        <v>М</v>
      </c>
      <c r="E79" s="10"/>
      <c r="F79" s="10"/>
      <c r="G79" s="10">
        <v>1</v>
      </c>
      <c r="H79" s="10"/>
      <c r="I79" s="10">
        <v>1</v>
      </c>
      <c r="J79" s="10"/>
      <c r="K79" s="10">
        <v>1</v>
      </c>
      <c r="L79" s="10"/>
      <c r="M79" s="10"/>
      <c r="N79" s="10">
        <v>1</v>
      </c>
      <c r="O79" s="10">
        <v>1</v>
      </c>
      <c r="P79" s="10"/>
      <c r="Q79" s="10"/>
      <c r="R79" s="10">
        <v>1</v>
      </c>
      <c r="S79" s="10">
        <v>1</v>
      </c>
      <c r="T79" s="10">
        <v>1</v>
      </c>
      <c r="U79" s="10"/>
      <c r="V79" s="10">
        <v>1</v>
      </c>
      <c r="W79" s="10">
        <v>1</v>
      </c>
      <c r="X79" s="10"/>
      <c r="Y79" s="10">
        <v>1</v>
      </c>
      <c r="Z79" s="10">
        <v>1</v>
      </c>
      <c r="AA79" s="10"/>
      <c r="AB79" s="10"/>
      <c r="AC79" s="10">
        <v>1</v>
      </c>
      <c r="AD79" s="10"/>
      <c r="AE79" s="10">
        <v>13</v>
      </c>
    </row>
    <row r="80" spans="2:31" x14ac:dyDescent="0.25">
      <c r="B80" s="10" t="s">
        <v>227</v>
      </c>
      <c r="C80" s="10">
        <f t="shared" si="4"/>
        <v>56</v>
      </c>
      <c r="D80" s="10" t="str">
        <f t="shared" si="5"/>
        <v>Ж</v>
      </c>
      <c r="E80" s="10"/>
      <c r="F80" s="10"/>
      <c r="G80" s="10">
        <v>1</v>
      </c>
      <c r="H80" s="10"/>
      <c r="I80" s="10">
        <v>1</v>
      </c>
      <c r="J80" s="10">
        <v>1</v>
      </c>
      <c r="K80" s="10"/>
      <c r="L80" s="10"/>
      <c r="M80" s="10">
        <v>1</v>
      </c>
      <c r="N80" s="10">
        <v>1</v>
      </c>
      <c r="O80" s="10">
        <v>1</v>
      </c>
      <c r="P80" s="10"/>
      <c r="Q80" s="10"/>
      <c r="R80" s="10">
        <v>1</v>
      </c>
      <c r="S80" s="10">
        <v>1</v>
      </c>
      <c r="T80" s="10">
        <v>1</v>
      </c>
      <c r="U80" s="10">
        <v>1</v>
      </c>
      <c r="V80" s="10">
        <v>1</v>
      </c>
      <c r="W80" s="10">
        <v>1</v>
      </c>
      <c r="X80" s="10"/>
      <c r="Y80" s="10">
        <v>1</v>
      </c>
      <c r="Z80" s="10">
        <v>1</v>
      </c>
      <c r="AA80" s="10"/>
      <c r="AB80" s="10"/>
      <c r="AC80" s="10">
        <v>1</v>
      </c>
      <c r="AD80" s="10"/>
      <c r="AE80" s="10">
        <v>15</v>
      </c>
    </row>
    <row r="81" spans="2:31" x14ac:dyDescent="0.25">
      <c r="B81" s="10" t="s">
        <v>181</v>
      </c>
      <c r="C81" s="10">
        <f t="shared" si="4"/>
        <v>57</v>
      </c>
      <c r="D81" s="10" t="str">
        <f t="shared" si="5"/>
        <v>М</v>
      </c>
      <c r="E81" s="10"/>
      <c r="F81" s="10"/>
      <c r="G81" s="10">
        <v>1</v>
      </c>
      <c r="H81" s="10"/>
      <c r="I81" s="10">
        <v>1</v>
      </c>
      <c r="J81" s="10"/>
      <c r="K81" s="10"/>
      <c r="L81" s="10">
        <v>1</v>
      </c>
      <c r="M81" s="10"/>
      <c r="N81" s="10">
        <v>1</v>
      </c>
      <c r="O81" s="10">
        <v>1</v>
      </c>
      <c r="P81" s="10"/>
      <c r="Q81" s="10"/>
      <c r="R81" s="10">
        <v>1</v>
      </c>
      <c r="S81" s="10">
        <v>1</v>
      </c>
      <c r="T81" s="10">
        <v>1</v>
      </c>
      <c r="U81" s="10"/>
      <c r="V81" s="10">
        <v>1</v>
      </c>
      <c r="W81" s="10">
        <v>1</v>
      </c>
      <c r="X81" s="10"/>
      <c r="Y81" s="10">
        <v>1</v>
      </c>
      <c r="Z81" s="10"/>
      <c r="AA81" s="10"/>
      <c r="AB81" s="10"/>
      <c r="AC81" s="10">
        <v>1</v>
      </c>
      <c r="AD81" s="10"/>
      <c r="AE81" s="10">
        <v>12</v>
      </c>
    </row>
    <row r="82" spans="2:31" x14ac:dyDescent="0.25">
      <c r="B82" s="10" t="s">
        <v>228</v>
      </c>
      <c r="C82" s="10">
        <f t="shared" si="4"/>
        <v>57</v>
      </c>
      <c r="D82" s="10" t="str">
        <f t="shared" si="5"/>
        <v>Ж</v>
      </c>
      <c r="E82" s="10">
        <v>1</v>
      </c>
      <c r="F82" s="10"/>
      <c r="G82" s="10">
        <v>1</v>
      </c>
      <c r="H82" s="10"/>
      <c r="I82" s="10">
        <v>1</v>
      </c>
      <c r="J82" s="10"/>
      <c r="K82" s="10"/>
      <c r="L82" s="10">
        <v>1</v>
      </c>
      <c r="M82" s="10"/>
      <c r="N82" s="10">
        <v>1</v>
      </c>
      <c r="O82" s="10">
        <v>1</v>
      </c>
      <c r="P82" s="10"/>
      <c r="Q82" s="10"/>
      <c r="R82" s="10">
        <v>1</v>
      </c>
      <c r="S82" s="10">
        <v>1</v>
      </c>
      <c r="T82" s="10">
        <v>1</v>
      </c>
      <c r="U82" s="10">
        <v>1</v>
      </c>
      <c r="V82" s="10">
        <v>1</v>
      </c>
      <c r="W82" s="10">
        <v>1</v>
      </c>
      <c r="X82" s="10"/>
      <c r="Y82" s="10">
        <v>1</v>
      </c>
      <c r="Z82" s="10"/>
      <c r="AA82" s="10"/>
      <c r="AB82" s="10"/>
      <c r="AC82" s="10">
        <v>1</v>
      </c>
      <c r="AD82" s="10"/>
      <c r="AE82" s="10">
        <v>14</v>
      </c>
    </row>
    <row r="83" spans="2:31" x14ac:dyDescent="0.25">
      <c r="B83" s="10" t="s">
        <v>182</v>
      </c>
      <c r="C83" s="10">
        <f t="shared" si="4"/>
        <v>58</v>
      </c>
      <c r="D83" s="10" t="str">
        <f t="shared" si="5"/>
        <v>М</v>
      </c>
      <c r="E83" s="10"/>
      <c r="F83" s="10"/>
      <c r="G83" s="10">
        <v>1</v>
      </c>
      <c r="H83" s="10"/>
      <c r="I83" s="10">
        <v>1</v>
      </c>
      <c r="J83" s="10"/>
      <c r="K83" s="10">
        <v>1</v>
      </c>
      <c r="L83" s="10"/>
      <c r="M83" s="10"/>
      <c r="N83" s="10">
        <v>1</v>
      </c>
      <c r="O83" s="10">
        <v>1</v>
      </c>
      <c r="P83" s="10"/>
      <c r="Q83" s="10"/>
      <c r="R83" s="10">
        <v>1</v>
      </c>
      <c r="S83" s="10">
        <v>1</v>
      </c>
      <c r="T83" s="10">
        <v>1</v>
      </c>
      <c r="U83" s="10"/>
      <c r="V83" s="10">
        <v>1</v>
      </c>
      <c r="W83" s="10">
        <v>1</v>
      </c>
      <c r="X83" s="10"/>
      <c r="Y83" s="10">
        <v>1</v>
      </c>
      <c r="Z83" s="10">
        <v>1</v>
      </c>
      <c r="AA83" s="10"/>
      <c r="AB83" s="10"/>
      <c r="AC83" s="10">
        <v>1</v>
      </c>
      <c r="AD83" s="10"/>
      <c r="AE83" s="10">
        <v>13</v>
      </c>
    </row>
    <row r="84" spans="2:31" x14ac:dyDescent="0.25">
      <c r="B84" s="10" t="s">
        <v>229</v>
      </c>
      <c r="C84" s="10">
        <f t="shared" si="4"/>
        <v>58</v>
      </c>
      <c r="D84" s="10" t="str">
        <f t="shared" si="5"/>
        <v>Ж</v>
      </c>
      <c r="E84" s="10"/>
      <c r="F84" s="10"/>
      <c r="G84" s="10">
        <v>1</v>
      </c>
      <c r="H84" s="10"/>
      <c r="I84" s="10">
        <v>1</v>
      </c>
      <c r="J84" s="10">
        <v>1</v>
      </c>
      <c r="K84" s="10"/>
      <c r="L84" s="10"/>
      <c r="M84" s="10">
        <v>1</v>
      </c>
      <c r="N84" s="10">
        <v>1</v>
      </c>
      <c r="O84" s="10">
        <v>1</v>
      </c>
      <c r="P84" s="10"/>
      <c r="Q84" s="10"/>
      <c r="R84" s="10">
        <v>1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/>
      <c r="Y84" s="10">
        <v>1</v>
      </c>
      <c r="Z84" s="10">
        <v>1</v>
      </c>
      <c r="AA84" s="10"/>
      <c r="AB84" s="10"/>
      <c r="AC84" s="10">
        <v>1</v>
      </c>
      <c r="AD84" s="10"/>
      <c r="AE84" s="10">
        <v>15</v>
      </c>
    </row>
    <row r="85" spans="2:31" x14ac:dyDescent="0.25">
      <c r="B85" s="10" t="s">
        <v>183</v>
      </c>
      <c r="C85" s="10">
        <f t="shared" si="4"/>
        <v>59</v>
      </c>
      <c r="D85" s="10" t="str">
        <f t="shared" si="5"/>
        <v>М</v>
      </c>
      <c r="E85" s="10"/>
      <c r="F85" s="10"/>
      <c r="G85" s="10">
        <v>1</v>
      </c>
      <c r="H85" s="10"/>
      <c r="I85" s="10">
        <v>1</v>
      </c>
      <c r="J85" s="10"/>
      <c r="K85" s="10"/>
      <c r="L85" s="10"/>
      <c r="M85" s="10"/>
      <c r="N85" s="10">
        <v>1</v>
      </c>
      <c r="O85" s="10">
        <v>1</v>
      </c>
      <c r="P85" s="10"/>
      <c r="Q85" s="10"/>
      <c r="R85" s="10">
        <v>1</v>
      </c>
      <c r="S85" s="10">
        <v>1</v>
      </c>
      <c r="T85" s="10">
        <v>1</v>
      </c>
      <c r="U85" s="10"/>
      <c r="V85" s="10">
        <v>1</v>
      </c>
      <c r="W85" s="10">
        <v>1</v>
      </c>
      <c r="X85" s="10"/>
      <c r="Y85" s="10">
        <v>1</v>
      </c>
      <c r="Z85" s="10"/>
      <c r="AA85" s="10"/>
      <c r="AB85" s="10"/>
      <c r="AC85" s="10">
        <v>1</v>
      </c>
      <c r="AD85" s="10"/>
      <c r="AE85" s="10">
        <v>11</v>
      </c>
    </row>
    <row r="86" spans="2:31" x14ac:dyDescent="0.25">
      <c r="B86" s="10" t="s">
        <v>230</v>
      </c>
      <c r="C86" s="10">
        <f t="shared" si="4"/>
        <v>59</v>
      </c>
      <c r="D86" s="10" t="str">
        <f t="shared" si="5"/>
        <v>Ж</v>
      </c>
      <c r="E86" s="10"/>
      <c r="F86" s="10"/>
      <c r="G86" s="10">
        <v>1</v>
      </c>
      <c r="H86" s="10"/>
      <c r="I86" s="10">
        <v>1</v>
      </c>
      <c r="J86" s="10"/>
      <c r="K86" s="10"/>
      <c r="L86" s="10"/>
      <c r="M86" s="10"/>
      <c r="N86" s="10">
        <v>1</v>
      </c>
      <c r="O86" s="10">
        <v>1</v>
      </c>
      <c r="P86" s="10"/>
      <c r="Q86" s="10"/>
      <c r="R86" s="10">
        <v>1</v>
      </c>
      <c r="S86" s="10">
        <v>1</v>
      </c>
      <c r="T86" s="10">
        <v>1</v>
      </c>
      <c r="U86" s="10">
        <v>1</v>
      </c>
      <c r="V86" s="10">
        <v>1</v>
      </c>
      <c r="W86" s="10">
        <v>1</v>
      </c>
      <c r="X86" s="10"/>
      <c r="Y86" s="10">
        <v>1</v>
      </c>
      <c r="Z86" s="10"/>
      <c r="AA86" s="10"/>
      <c r="AB86" s="10"/>
      <c r="AC86" s="10">
        <v>1</v>
      </c>
      <c r="AD86" s="10"/>
      <c r="AE86" s="10">
        <v>12</v>
      </c>
    </row>
    <row r="87" spans="2:31" x14ac:dyDescent="0.25">
      <c r="B87" s="10" t="s">
        <v>184</v>
      </c>
      <c r="C87" s="10">
        <f t="shared" si="4"/>
        <v>60</v>
      </c>
      <c r="D87" s="10" t="str">
        <f t="shared" si="5"/>
        <v>М</v>
      </c>
      <c r="E87" s="10"/>
      <c r="F87" s="10"/>
      <c r="G87" s="10">
        <v>1</v>
      </c>
      <c r="H87" s="10"/>
      <c r="I87" s="10">
        <v>1</v>
      </c>
      <c r="J87" s="10"/>
      <c r="K87" s="10">
        <v>1</v>
      </c>
      <c r="L87" s="10">
        <v>1</v>
      </c>
      <c r="M87" s="10"/>
      <c r="N87" s="10">
        <v>1</v>
      </c>
      <c r="O87" s="10">
        <v>1</v>
      </c>
      <c r="P87" s="10"/>
      <c r="Q87" s="10">
        <v>1</v>
      </c>
      <c r="R87" s="10">
        <v>1</v>
      </c>
      <c r="S87" s="10">
        <v>1</v>
      </c>
      <c r="T87" s="10">
        <v>1</v>
      </c>
      <c r="U87" s="10"/>
      <c r="V87" s="10">
        <v>1</v>
      </c>
      <c r="W87" s="10">
        <v>1</v>
      </c>
      <c r="X87" s="10"/>
      <c r="Y87" s="10">
        <v>1</v>
      </c>
      <c r="Z87" s="10">
        <v>1</v>
      </c>
      <c r="AA87" s="10"/>
      <c r="AB87" s="10"/>
      <c r="AC87" s="10">
        <v>1</v>
      </c>
      <c r="AD87" s="10"/>
      <c r="AE87" s="10">
        <v>15</v>
      </c>
    </row>
    <row r="88" spans="2:31" x14ac:dyDescent="0.25">
      <c r="B88" s="10" t="s">
        <v>231</v>
      </c>
      <c r="C88" s="10">
        <f t="shared" si="4"/>
        <v>60</v>
      </c>
      <c r="D88" s="10" t="str">
        <f t="shared" si="5"/>
        <v>Ж</v>
      </c>
      <c r="E88" s="10">
        <v>1</v>
      </c>
      <c r="F88" s="10"/>
      <c r="G88" s="10">
        <v>1</v>
      </c>
      <c r="H88" s="10"/>
      <c r="I88" s="10">
        <v>1</v>
      </c>
      <c r="J88" s="10">
        <v>1</v>
      </c>
      <c r="K88" s="10"/>
      <c r="L88" s="10">
        <v>1</v>
      </c>
      <c r="M88" s="10">
        <v>1</v>
      </c>
      <c r="N88" s="10">
        <v>1</v>
      </c>
      <c r="O88" s="10">
        <v>1</v>
      </c>
      <c r="P88" s="10"/>
      <c r="Q88" s="10"/>
      <c r="R88" s="10">
        <v>1</v>
      </c>
      <c r="S88" s="10">
        <v>1</v>
      </c>
      <c r="T88" s="10">
        <v>1</v>
      </c>
      <c r="U88" s="10">
        <v>1</v>
      </c>
      <c r="V88" s="10">
        <v>1</v>
      </c>
      <c r="W88" s="10">
        <v>1</v>
      </c>
      <c r="X88" s="10"/>
      <c r="Y88" s="10">
        <v>1</v>
      </c>
      <c r="Z88" s="10">
        <v>1</v>
      </c>
      <c r="AA88" s="10"/>
      <c r="AB88" s="10"/>
      <c r="AC88" s="10">
        <v>1</v>
      </c>
      <c r="AD88" s="10"/>
      <c r="AE88" s="10">
        <v>17</v>
      </c>
    </row>
    <row r="89" spans="2:31" x14ac:dyDescent="0.25">
      <c r="B89" s="10" t="s">
        <v>185</v>
      </c>
      <c r="C89" s="10">
        <f t="shared" si="4"/>
        <v>61</v>
      </c>
      <c r="D89" s="10" t="str">
        <f t="shared" si="5"/>
        <v>М</v>
      </c>
      <c r="E89" s="10"/>
      <c r="F89" s="10"/>
      <c r="G89" s="10">
        <v>1</v>
      </c>
      <c r="H89" s="10"/>
      <c r="I89" s="10">
        <v>1</v>
      </c>
      <c r="J89" s="10"/>
      <c r="K89" s="10"/>
      <c r="L89" s="10"/>
      <c r="M89" s="10"/>
      <c r="N89" s="10">
        <v>1</v>
      </c>
      <c r="O89" s="10">
        <v>1</v>
      </c>
      <c r="P89" s="10"/>
      <c r="Q89" s="10"/>
      <c r="R89" s="10">
        <v>1</v>
      </c>
      <c r="S89" s="10">
        <v>1</v>
      </c>
      <c r="T89" s="10">
        <v>1</v>
      </c>
      <c r="U89" s="10"/>
      <c r="V89" s="10">
        <v>1</v>
      </c>
      <c r="W89" s="10">
        <v>1</v>
      </c>
      <c r="X89" s="10"/>
      <c r="Y89" s="10">
        <v>1</v>
      </c>
      <c r="Z89" s="10"/>
      <c r="AA89" s="10"/>
      <c r="AB89" s="10"/>
      <c r="AC89" s="10">
        <v>1</v>
      </c>
      <c r="AD89" s="10"/>
      <c r="AE89" s="10">
        <v>11</v>
      </c>
    </row>
    <row r="90" spans="2:31" x14ac:dyDescent="0.25">
      <c r="B90" s="10" t="s">
        <v>232</v>
      </c>
      <c r="C90" s="10">
        <f t="shared" si="4"/>
        <v>61</v>
      </c>
      <c r="D90" s="10" t="str">
        <f t="shared" si="5"/>
        <v>Ж</v>
      </c>
      <c r="E90" s="10"/>
      <c r="F90" s="10"/>
      <c r="G90" s="10">
        <v>1</v>
      </c>
      <c r="H90" s="10"/>
      <c r="I90" s="10">
        <v>1</v>
      </c>
      <c r="J90" s="10"/>
      <c r="K90" s="10"/>
      <c r="L90" s="10"/>
      <c r="M90" s="10"/>
      <c r="N90" s="10">
        <v>1</v>
      </c>
      <c r="O90" s="10">
        <v>1</v>
      </c>
      <c r="P90" s="10"/>
      <c r="Q90" s="10"/>
      <c r="R90" s="10">
        <v>1</v>
      </c>
      <c r="S90" s="10">
        <v>1</v>
      </c>
      <c r="T90" s="10">
        <v>1</v>
      </c>
      <c r="U90" s="10">
        <v>1</v>
      </c>
      <c r="V90" s="10">
        <v>1</v>
      </c>
      <c r="W90" s="10">
        <v>1</v>
      </c>
      <c r="X90" s="10"/>
      <c r="Y90" s="10">
        <v>1</v>
      </c>
      <c r="Z90" s="10"/>
      <c r="AA90" s="10"/>
      <c r="AB90" s="10"/>
      <c r="AC90" s="10">
        <v>1</v>
      </c>
      <c r="AD90" s="10"/>
      <c r="AE90" s="10">
        <v>12</v>
      </c>
    </row>
    <row r="91" spans="2:31" x14ac:dyDescent="0.25">
      <c r="B91" s="10" t="s">
        <v>186</v>
      </c>
      <c r="C91" s="10">
        <f t="shared" si="4"/>
        <v>62</v>
      </c>
      <c r="D91" s="10" t="str">
        <f t="shared" si="5"/>
        <v>М</v>
      </c>
      <c r="E91" s="10"/>
      <c r="F91" s="10"/>
      <c r="G91" s="10">
        <v>1</v>
      </c>
      <c r="H91" s="10"/>
      <c r="I91" s="10">
        <v>1</v>
      </c>
      <c r="J91" s="10"/>
      <c r="K91" s="10">
        <v>1</v>
      </c>
      <c r="L91" s="10"/>
      <c r="M91" s="10"/>
      <c r="N91" s="10">
        <v>1</v>
      </c>
      <c r="O91" s="10">
        <v>1</v>
      </c>
      <c r="P91" s="10"/>
      <c r="Q91" s="10"/>
      <c r="R91" s="10">
        <v>1</v>
      </c>
      <c r="S91" s="10">
        <v>1</v>
      </c>
      <c r="T91" s="10">
        <v>1</v>
      </c>
      <c r="U91" s="10"/>
      <c r="V91" s="10">
        <v>1</v>
      </c>
      <c r="W91" s="10">
        <v>1</v>
      </c>
      <c r="X91" s="10"/>
      <c r="Y91" s="10">
        <v>1</v>
      </c>
      <c r="Z91" s="10">
        <v>1</v>
      </c>
      <c r="AA91" s="10"/>
      <c r="AB91" s="10"/>
      <c r="AC91" s="10">
        <v>1</v>
      </c>
      <c r="AD91" s="10"/>
      <c r="AE91" s="10">
        <v>13</v>
      </c>
    </row>
    <row r="92" spans="2:31" x14ac:dyDescent="0.25">
      <c r="B92" s="10" t="s">
        <v>233</v>
      </c>
      <c r="C92" s="10">
        <f t="shared" si="4"/>
        <v>62</v>
      </c>
      <c r="D92" s="10" t="str">
        <f t="shared" si="5"/>
        <v>Ж</v>
      </c>
      <c r="E92" s="10"/>
      <c r="F92" s="10"/>
      <c r="G92" s="10">
        <v>1</v>
      </c>
      <c r="H92" s="10"/>
      <c r="I92" s="10">
        <v>1</v>
      </c>
      <c r="J92" s="10">
        <v>1</v>
      </c>
      <c r="K92" s="10"/>
      <c r="L92" s="10"/>
      <c r="M92" s="10">
        <v>1</v>
      </c>
      <c r="N92" s="10">
        <v>1</v>
      </c>
      <c r="O92" s="10">
        <v>1</v>
      </c>
      <c r="P92" s="10"/>
      <c r="Q92" s="10"/>
      <c r="R92" s="10">
        <v>1</v>
      </c>
      <c r="S92" s="10">
        <v>1</v>
      </c>
      <c r="T92" s="10">
        <v>1</v>
      </c>
      <c r="U92" s="10">
        <v>1</v>
      </c>
      <c r="V92" s="10">
        <v>1</v>
      </c>
      <c r="W92" s="10">
        <v>1</v>
      </c>
      <c r="X92" s="10"/>
      <c r="Y92" s="10">
        <v>1</v>
      </c>
      <c r="Z92" s="10">
        <v>1</v>
      </c>
      <c r="AA92" s="10"/>
      <c r="AB92" s="10"/>
      <c r="AC92" s="10">
        <v>1</v>
      </c>
      <c r="AD92" s="10"/>
      <c r="AE92" s="10">
        <v>15</v>
      </c>
    </row>
    <row r="93" spans="2:31" x14ac:dyDescent="0.25">
      <c r="B93" s="10" t="s">
        <v>187</v>
      </c>
      <c r="C93" s="10">
        <f t="shared" si="4"/>
        <v>63</v>
      </c>
      <c r="D93" s="10" t="str">
        <f t="shared" si="5"/>
        <v>М</v>
      </c>
      <c r="E93" s="10"/>
      <c r="F93" s="10"/>
      <c r="G93" s="10">
        <v>1</v>
      </c>
      <c r="H93" s="10"/>
      <c r="I93" s="10">
        <v>1</v>
      </c>
      <c r="J93" s="10"/>
      <c r="K93" s="10"/>
      <c r="L93" s="10">
        <v>1</v>
      </c>
      <c r="M93" s="10"/>
      <c r="N93" s="10">
        <v>1</v>
      </c>
      <c r="O93" s="10">
        <v>1</v>
      </c>
      <c r="P93" s="10"/>
      <c r="Q93" s="10"/>
      <c r="R93" s="10">
        <v>1</v>
      </c>
      <c r="S93" s="10">
        <v>1</v>
      </c>
      <c r="T93" s="10">
        <v>1</v>
      </c>
      <c r="U93" s="10"/>
      <c r="V93" s="10">
        <v>1</v>
      </c>
      <c r="W93" s="10">
        <v>1</v>
      </c>
      <c r="X93" s="10"/>
      <c r="Y93" s="10">
        <v>1</v>
      </c>
      <c r="Z93" s="10"/>
      <c r="AA93" s="10"/>
      <c r="AB93" s="10"/>
      <c r="AC93" s="10">
        <v>1</v>
      </c>
      <c r="AD93" s="10"/>
      <c r="AE93" s="10">
        <v>12</v>
      </c>
    </row>
    <row r="94" spans="2:31" x14ac:dyDescent="0.25">
      <c r="B94" s="10" t="s">
        <v>234</v>
      </c>
      <c r="C94" s="10">
        <f t="shared" si="4"/>
        <v>63</v>
      </c>
      <c r="D94" s="10" t="str">
        <f t="shared" si="5"/>
        <v>Ж</v>
      </c>
      <c r="E94" s="10">
        <v>1</v>
      </c>
      <c r="F94" s="10"/>
      <c r="G94" s="10">
        <v>1</v>
      </c>
      <c r="H94" s="10"/>
      <c r="I94" s="10">
        <v>1</v>
      </c>
      <c r="J94" s="10"/>
      <c r="K94" s="10"/>
      <c r="L94" s="10">
        <v>1</v>
      </c>
      <c r="M94" s="10"/>
      <c r="N94" s="10">
        <v>1</v>
      </c>
      <c r="O94" s="10">
        <v>1</v>
      </c>
      <c r="P94" s="10"/>
      <c r="Q94" s="10"/>
      <c r="R94" s="10">
        <v>1</v>
      </c>
      <c r="S94" s="10">
        <v>1</v>
      </c>
      <c r="T94" s="10">
        <v>1</v>
      </c>
      <c r="U94" s="10">
        <v>1</v>
      </c>
      <c r="V94" s="10">
        <v>1</v>
      </c>
      <c r="W94" s="10">
        <v>1</v>
      </c>
      <c r="X94" s="10"/>
      <c r="Y94" s="10">
        <v>1</v>
      </c>
      <c r="Z94" s="10"/>
      <c r="AA94" s="10"/>
      <c r="AB94" s="10"/>
      <c r="AC94" s="10">
        <v>1</v>
      </c>
      <c r="AD94" s="10"/>
      <c r="AE94" s="10">
        <v>14</v>
      </c>
    </row>
    <row r="95" spans="2:31" x14ac:dyDescent="0.25">
      <c r="B95" s="10" t="s">
        <v>188</v>
      </c>
      <c r="C95" s="10">
        <f t="shared" si="4"/>
        <v>64</v>
      </c>
      <c r="D95" s="10" t="str">
        <f t="shared" si="5"/>
        <v>М</v>
      </c>
      <c r="E95" s="10"/>
      <c r="F95" s="10"/>
      <c r="G95" s="10">
        <v>1</v>
      </c>
      <c r="H95" s="10"/>
      <c r="I95" s="10">
        <v>1</v>
      </c>
      <c r="J95" s="10"/>
      <c r="K95" s="10">
        <v>1</v>
      </c>
      <c r="L95" s="10"/>
      <c r="M95" s="10"/>
      <c r="N95" s="10">
        <v>1</v>
      </c>
      <c r="O95" s="10">
        <v>1</v>
      </c>
      <c r="P95" s="10"/>
      <c r="Q95" s="10">
        <v>1</v>
      </c>
      <c r="R95" s="10">
        <v>1</v>
      </c>
      <c r="S95" s="10">
        <v>1</v>
      </c>
      <c r="T95" s="10">
        <v>1</v>
      </c>
      <c r="U95" s="10"/>
      <c r="V95" s="10">
        <v>1</v>
      </c>
      <c r="W95" s="10">
        <v>1</v>
      </c>
      <c r="X95" s="10"/>
      <c r="Y95" s="10">
        <v>1</v>
      </c>
      <c r="Z95" s="10">
        <v>1</v>
      </c>
      <c r="AA95" s="10"/>
      <c r="AB95" s="10"/>
      <c r="AC95" s="10">
        <v>1</v>
      </c>
      <c r="AD95" s="10"/>
      <c r="AE95" s="10">
        <v>14</v>
      </c>
    </row>
    <row r="96" spans="2:31" x14ac:dyDescent="0.25">
      <c r="B96" s="10" t="s">
        <v>235</v>
      </c>
      <c r="C96" s="10">
        <f t="shared" si="4"/>
        <v>64</v>
      </c>
      <c r="D96" s="10" t="str">
        <f t="shared" si="5"/>
        <v>Ж</v>
      </c>
      <c r="E96" s="10"/>
      <c r="F96" s="10"/>
      <c r="G96" s="10">
        <v>1</v>
      </c>
      <c r="H96" s="10"/>
      <c r="I96" s="10">
        <v>1</v>
      </c>
      <c r="J96" s="10">
        <v>1</v>
      </c>
      <c r="K96" s="10"/>
      <c r="L96" s="10"/>
      <c r="M96" s="10">
        <v>1</v>
      </c>
      <c r="N96" s="10">
        <v>1</v>
      </c>
      <c r="O96" s="10">
        <v>1</v>
      </c>
      <c r="P96" s="10"/>
      <c r="Q96" s="10"/>
      <c r="R96" s="10">
        <v>1</v>
      </c>
      <c r="S96" s="10">
        <v>1</v>
      </c>
      <c r="T96" s="10">
        <v>1</v>
      </c>
      <c r="U96" s="10">
        <v>1</v>
      </c>
      <c r="V96" s="10">
        <v>1</v>
      </c>
      <c r="W96" s="10">
        <v>1</v>
      </c>
      <c r="X96" s="10"/>
      <c r="Y96" s="10">
        <v>1</v>
      </c>
      <c r="Z96" s="10">
        <v>1</v>
      </c>
      <c r="AA96" s="10"/>
      <c r="AB96" s="10"/>
      <c r="AC96" s="10">
        <v>1</v>
      </c>
      <c r="AD96" s="10"/>
      <c r="AE96" s="10">
        <v>15</v>
      </c>
    </row>
    <row r="97" spans="2:31" x14ac:dyDescent="0.25">
      <c r="B97" s="10" t="s">
        <v>236</v>
      </c>
      <c r="C97" s="10">
        <f t="shared" si="4"/>
        <v>65</v>
      </c>
      <c r="D97" s="10" t="str">
        <f t="shared" si="5"/>
        <v>М</v>
      </c>
      <c r="E97" s="10"/>
      <c r="F97" s="10">
        <v>1</v>
      </c>
      <c r="G97" s="10"/>
      <c r="H97" s="10">
        <v>1</v>
      </c>
      <c r="I97" s="10"/>
      <c r="J97" s="10">
        <v>1</v>
      </c>
      <c r="K97" s="10"/>
      <c r="L97" s="10">
        <v>1</v>
      </c>
      <c r="M97" s="10"/>
      <c r="N97" s="10">
        <v>1</v>
      </c>
      <c r="O97" s="10"/>
      <c r="P97" s="10"/>
      <c r="Q97" s="10"/>
      <c r="R97" s="10">
        <v>1</v>
      </c>
      <c r="S97" s="10">
        <v>1</v>
      </c>
      <c r="T97" s="10">
        <v>1</v>
      </c>
      <c r="U97" s="10"/>
      <c r="V97" s="10">
        <v>1</v>
      </c>
      <c r="W97" s="10">
        <v>1</v>
      </c>
      <c r="X97" s="10">
        <v>1</v>
      </c>
      <c r="Y97" s="10">
        <v>1</v>
      </c>
      <c r="Z97" s="10"/>
      <c r="AA97" s="10"/>
      <c r="AB97" s="10">
        <v>1</v>
      </c>
      <c r="AC97" s="10"/>
      <c r="AD97" s="10"/>
      <c r="AE97" s="10">
        <v>13</v>
      </c>
    </row>
    <row r="98" spans="2:31" x14ac:dyDescent="0.25">
      <c r="B98" s="10" t="s">
        <v>271</v>
      </c>
      <c r="C98" s="10">
        <f t="shared" si="4"/>
        <v>65</v>
      </c>
      <c r="D98" s="10" t="str">
        <f t="shared" si="5"/>
        <v>Ж</v>
      </c>
      <c r="E98" s="10"/>
      <c r="F98" s="10">
        <v>1</v>
      </c>
      <c r="G98" s="10"/>
      <c r="H98" s="10">
        <v>1</v>
      </c>
      <c r="I98" s="10"/>
      <c r="J98" s="10">
        <v>1</v>
      </c>
      <c r="K98" s="10"/>
      <c r="L98" s="10">
        <v>1</v>
      </c>
      <c r="M98" s="10"/>
      <c r="N98" s="10">
        <v>1</v>
      </c>
      <c r="O98" s="10"/>
      <c r="P98" s="10"/>
      <c r="Q98" s="10"/>
      <c r="R98" s="10">
        <v>1</v>
      </c>
      <c r="S98" s="10">
        <v>1</v>
      </c>
      <c r="T98" s="10">
        <v>1</v>
      </c>
      <c r="U98" s="10">
        <v>1</v>
      </c>
      <c r="V98" s="10">
        <v>1</v>
      </c>
      <c r="W98" s="10">
        <v>1</v>
      </c>
      <c r="X98" s="10">
        <v>1</v>
      </c>
      <c r="Y98" s="10">
        <v>1</v>
      </c>
      <c r="Z98" s="10"/>
      <c r="AA98" s="10"/>
      <c r="AB98" s="10">
        <v>1</v>
      </c>
      <c r="AC98" s="10"/>
      <c r="AD98" s="10"/>
      <c r="AE98" s="10">
        <v>14</v>
      </c>
    </row>
    <row r="99" spans="2:31" x14ac:dyDescent="0.25">
      <c r="B99" s="10" t="s">
        <v>237</v>
      </c>
      <c r="C99" s="10">
        <f t="shared" ref="C99:C130" si="6">MID(B99,1,2)+0</f>
        <v>66</v>
      </c>
      <c r="D99" s="10" t="str">
        <f t="shared" ref="D99:D130" si="7">MID(B99,5,1)</f>
        <v>М</v>
      </c>
      <c r="E99" s="10"/>
      <c r="F99" s="10">
        <v>1</v>
      </c>
      <c r="G99" s="10"/>
      <c r="H99" s="10">
        <v>1</v>
      </c>
      <c r="I99" s="10"/>
      <c r="J99" s="10">
        <v>1</v>
      </c>
      <c r="K99" s="10"/>
      <c r="L99" s="10"/>
      <c r="M99" s="10"/>
      <c r="N99" s="10">
        <v>1</v>
      </c>
      <c r="O99" s="10"/>
      <c r="P99" s="10"/>
      <c r="Q99" s="10"/>
      <c r="R99" s="10">
        <v>1</v>
      </c>
      <c r="S99" s="10">
        <v>1</v>
      </c>
      <c r="T99" s="10">
        <v>1</v>
      </c>
      <c r="U99" s="10"/>
      <c r="V99" s="10">
        <v>1</v>
      </c>
      <c r="W99" s="10">
        <v>1</v>
      </c>
      <c r="X99" s="10"/>
      <c r="Y99" s="10">
        <v>1</v>
      </c>
      <c r="Z99" s="10">
        <v>1</v>
      </c>
      <c r="AA99" s="10"/>
      <c r="AB99" s="10">
        <v>1</v>
      </c>
      <c r="AC99" s="10"/>
      <c r="AD99" s="10"/>
      <c r="AE99" s="10">
        <v>12</v>
      </c>
    </row>
    <row r="100" spans="2:31" x14ac:dyDescent="0.25">
      <c r="B100" s="10" t="s">
        <v>272</v>
      </c>
      <c r="C100" s="10">
        <f t="shared" si="6"/>
        <v>66</v>
      </c>
      <c r="D100" s="10" t="str">
        <f t="shared" si="7"/>
        <v>Ж</v>
      </c>
      <c r="E100" s="10"/>
      <c r="F100" s="10">
        <v>1</v>
      </c>
      <c r="G100" s="10"/>
      <c r="H100" s="10">
        <v>1</v>
      </c>
      <c r="I100" s="10"/>
      <c r="J100" s="10">
        <v>1</v>
      </c>
      <c r="K100" s="10"/>
      <c r="L100" s="10"/>
      <c r="M100" s="10">
        <v>1</v>
      </c>
      <c r="N100" s="10">
        <v>1</v>
      </c>
      <c r="O100" s="10"/>
      <c r="P100" s="10"/>
      <c r="Q100" s="10"/>
      <c r="R100" s="10">
        <v>1</v>
      </c>
      <c r="S100" s="10">
        <v>1</v>
      </c>
      <c r="T100" s="10">
        <v>1</v>
      </c>
      <c r="U100" s="10">
        <v>1</v>
      </c>
      <c r="V100" s="10">
        <v>1</v>
      </c>
      <c r="W100" s="10">
        <v>1</v>
      </c>
      <c r="X100" s="10"/>
      <c r="Y100" s="10">
        <v>1</v>
      </c>
      <c r="Z100" s="10">
        <v>1</v>
      </c>
      <c r="AA100" s="10"/>
      <c r="AB100" s="10">
        <v>1</v>
      </c>
      <c r="AC100" s="10"/>
      <c r="AD100" s="10"/>
      <c r="AE100" s="10">
        <v>14</v>
      </c>
    </row>
    <row r="101" spans="2:31" x14ac:dyDescent="0.25">
      <c r="B101" s="10" t="s">
        <v>238</v>
      </c>
      <c r="C101" s="10">
        <f t="shared" si="6"/>
        <v>67</v>
      </c>
      <c r="D101" s="10" t="str">
        <f t="shared" si="7"/>
        <v>М</v>
      </c>
      <c r="E101" s="10"/>
      <c r="F101" s="10">
        <v>1</v>
      </c>
      <c r="G101" s="10"/>
      <c r="H101" s="10">
        <v>1</v>
      </c>
      <c r="I101" s="10"/>
      <c r="J101" s="10">
        <v>1</v>
      </c>
      <c r="K101" s="10"/>
      <c r="L101" s="10"/>
      <c r="M101" s="10"/>
      <c r="N101" s="10">
        <v>1</v>
      </c>
      <c r="O101" s="10"/>
      <c r="P101" s="10"/>
      <c r="Q101" s="10"/>
      <c r="R101" s="10">
        <v>1</v>
      </c>
      <c r="S101" s="10">
        <v>1</v>
      </c>
      <c r="T101" s="10">
        <v>1</v>
      </c>
      <c r="U101" s="10"/>
      <c r="V101" s="10">
        <v>1</v>
      </c>
      <c r="W101" s="10">
        <v>1</v>
      </c>
      <c r="X101" s="10"/>
      <c r="Y101" s="10">
        <v>1</v>
      </c>
      <c r="Z101" s="10"/>
      <c r="AA101" s="10"/>
      <c r="AB101" s="10">
        <v>1</v>
      </c>
      <c r="AC101" s="10"/>
      <c r="AD101" s="10"/>
      <c r="AE101" s="10">
        <v>11</v>
      </c>
    </row>
    <row r="102" spans="2:31" x14ac:dyDescent="0.25">
      <c r="B102" s="10" t="s">
        <v>273</v>
      </c>
      <c r="C102" s="10">
        <f t="shared" si="6"/>
        <v>67</v>
      </c>
      <c r="D102" s="10" t="str">
        <f t="shared" si="7"/>
        <v>Ж</v>
      </c>
      <c r="E102" s="10"/>
      <c r="F102" s="10">
        <v>1</v>
      </c>
      <c r="G102" s="10"/>
      <c r="H102" s="10">
        <v>1</v>
      </c>
      <c r="I102" s="10"/>
      <c r="J102" s="10">
        <v>1</v>
      </c>
      <c r="K102" s="10"/>
      <c r="L102" s="10"/>
      <c r="M102" s="10"/>
      <c r="N102" s="10">
        <v>1</v>
      </c>
      <c r="O102" s="10"/>
      <c r="P102" s="10"/>
      <c r="Q102" s="10"/>
      <c r="R102" s="10">
        <v>1</v>
      </c>
      <c r="S102" s="10">
        <v>1</v>
      </c>
      <c r="T102" s="10">
        <v>1</v>
      </c>
      <c r="U102" s="10">
        <v>1</v>
      </c>
      <c r="V102" s="10">
        <v>1</v>
      </c>
      <c r="W102" s="10">
        <v>1</v>
      </c>
      <c r="X102" s="10"/>
      <c r="Y102" s="10">
        <v>1</v>
      </c>
      <c r="Z102" s="10"/>
      <c r="AA102" s="10"/>
      <c r="AB102" s="10">
        <v>1</v>
      </c>
      <c r="AC102" s="10"/>
      <c r="AD102" s="10"/>
      <c r="AE102" s="10">
        <v>12</v>
      </c>
    </row>
    <row r="103" spans="2:31" x14ac:dyDescent="0.25">
      <c r="B103" s="10" t="s">
        <v>239</v>
      </c>
      <c r="C103" s="10">
        <f t="shared" si="6"/>
        <v>68</v>
      </c>
      <c r="D103" s="10" t="str">
        <f t="shared" si="7"/>
        <v>М</v>
      </c>
      <c r="E103" s="10"/>
      <c r="F103" s="10">
        <v>1</v>
      </c>
      <c r="G103" s="10"/>
      <c r="H103" s="10">
        <v>1</v>
      </c>
      <c r="I103" s="10"/>
      <c r="J103" s="10">
        <v>1</v>
      </c>
      <c r="K103" s="10"/>
      <c r="L103" s="10">
        <v>1</v>
      </c>
      <c r="M103" s="10"/>
      <c r="N103" s="10">
        <v>1</v>
      </c>
      <c r="O103" s="10"/>
      <c r="P103" s="10"/>
      <c r="Q103" s="10"/>
      <c r="R103" s="10">
        <v>1</v>
      </c>
      <c r="S103" s="10">
        <v>1</v>
      </c>
      <c r="T103" s="10">
        <v>1</v>
      </c>
      <c r="U103" s="10"/>
      <c r="V103" s="10">
        <v>1</v>
      </c>
      <c r="W103" s="10">
        <v>1</v>
      </c>
      <c r="X103" s="10"/>
      <c r="Y103" s="10">
        <v>1</v>
      </c>
      <c r="Z103" s="10">
        <v>1</v>
      </c>
      <c r="AA103" s="10"/>
      <c r="AB103" s="10">
        <v>1</v>
      </c>
      <c r="AC103" s="10"/>
      <c r="AD103" s="10"/>
      <c r="AE103" s="10">
        <v>13</v>
      </c>
    </row>
    <row r="104" spans="2:31" x14ac:dyDescent="0.25">
      <c r="B104" s="10" t="s">
        <v>274</v>
      </c>
      <c r="C104" s="10">
        <f t="shared" si="6"/>
        <v>68</v>
      </c>
      <c r="D104" s="10" t="str">
        <f t="shared" si="7"/>
        <v>Ж</v>
      </c>
      <c r="E104" s="10"/>
      <c r="F104" s="10">
        <v>1</v>
      </c>
      <c r="G104" s="10"/>
      <c r="H104" s="10">
        <v>1</v>
      </c>
      <c r="I104" s="10"/>
      <c r="J104" s="10">
        <v>1</v>
      </c>
      <c r="K104" s="10"/>
      <c r="L104" s="10">
        <v>1</v>
      </c>
      <c r="M104" s="10">
        <v>1</v>
      </c>
      <c r="N104" s="10">
        <v>1</v>
      </c>
      <c r="O104" s="10"/>
      <c r="P104" s="10"/>
      <c r="Q104" s="10"/>
      <c r="R104" s="10">
        <v>1</v>
      </c>
      <c r="S104" s="10">
        <v>1</v>
      </c>
      <c r="T104" s="10">
        <v>1</v>
      </c>
      <c r="U104" s="10">
        <v>1</v>
      </c>
      <c r="V104" s="10">
        <v>1</v>
      </c>
      <c r="W104" s="10">
        <v>1</v>
      </c>
      <c r="X104" s="10"/>
      <c r="Y104" s="10">
        <v>1</v>
      </c>
      <c r="Z104" s="10">
        <v>1</v>
      </c>
      <c r="AA104" s="10"/>
      <c r="AB104" s="10">
        <v>1</v>
      </c>
      <c r="AC104" s="10"/>
      <c r="AD104" s="10"/>
      <c r="AE104" s="10">
        <v>15</v>
      </c>
    </row>
    <row r="105" spans="2:31" x14ac:dyDescent="0.25">
      <c r="B105" s="10" t="s">
        <v>240</v>
      </c>
      <c r="C105" s="10">
        <f t="shared" si="6"/>
        <v>69</v>
      </c>
      <c r="D105" s="10" t="str">
        <f t="shared" si="7"/>
        <v>М</v>
      </c>
      <c r="E105" s="10"/>
      <c r="F105" s="10">
        <v>1</v>
      </c>
      <c r="G105" s="10"/>
      <c r="H105" s="10">
        <v>1</v>
      </c>
      <c r="I105" s="10"/>
      <c r="J105" s="10">
        <v>1</v>
      </c>
      <c r="K105" s="10"/>
      <c r="L105" s="10"/>
      <c r="M105" s="10"/>
      <c r="N105" s="10">
        <v>1</v>
      </c>
      <c r="O105" s="10"/>
      <c r="P105" s="10"/>
      <c r="Q105" s="10"/>
      <c r="R105" s="10">
        <v>1</v>
      </c>
      <c r="S105" s="10">
        <v>1</v>
      </c>
      <c r="T105" s="10">
        <v>1</v>
      </c>
      <c r="U105" s="10"/>
      <c r="V105" s="10">
        <v>1</v>
      </c>
      <c r="W105" s="10">
        <v>1</v>
      </c>
      <c r="X105" s="10"/>
      <c r="Y105" s="10">
        <v>1</v>
      </c>
      <c r="Z105" s="10"/>
      <c r="AA105" s="10"/>
      <c r="AB105" s="10">
        <v>1</v>
      </c>
      <c r="AC105" s="10"/>
      <c r="AD105" s="10"/>
      <c r="AE105" s="10">
        <v>11</v>
      </c>
    </row>
    <row r="106" spans="2:31" x14ac:dyDescent="0.25">
      <c r="B106" s="10" t="s">
        <v>275</v>
      </c>
      <c r="C106" s="10">
        <f t="shared" si="6"/>
        <v>69</v>
      </c>
      <c r="D106" s="10" t="str">
        <f t="shared" si="7"/>
        <v>Ж</v>
      </c>
      <c r="E106" s="10"/>
      <c r="F106" s="10">
        <v>1</v>
      </c>
      <c r="G106" s="10"/>
      <c r="H106" s="10">
        <v>1</v>
      </c>
      <c r="I106" s="10"/>
      <c r="J106" s="10">
        <v>1</v>
      </c>
      <c r="K106" s="10"/>
      <c r="L106" s="10"/>
      <c r="M106" s="10"/>
      <c r="N106" s="10">
        <v>1</v>
      </c>
      <c r="O106" s="10"/>
      <c r="P106" s="10"/>
      <c r="Q106" s="10"/>
      <c r="R106" s="10">
        <v>1</v>
      </c>
      <c r="S106" s="10">
        <v>1</v>
      </c>
      <c r="T106" s="10">
        <v>1</v>
      </c>
      <c r="U106" s="10">
        <v>1</v>
      </c>
      <c r="V106" s="10">
        <v>1</v>
      </c>
      <c r="W106" s="10">
        <v>1</v>
      </c>
      <c r="X106" s="10"/>
      <c r="Y106" s="10">
        <v>1</v>
      </c>
      <c r="Z106" s="10"/>
      <c r="AA106" s="10"/>
      <c r="AB106" s="10">
        <v>1</v>
      </c>
      <c r="AC106" s="10"/>
      <c r="AD106" s="10"/>
      <c r="AE106" s="10">
        <v>12</v>
      </c>
    </row>
    <row r="107" spans="2:31" x14ac:dyDescent="0.25">
      <c r="B107" s="10" t="s">
        <v>241</v>
      </c>
      <c r="C107" s="10">
        <f t="shared" si="6"/>
        <v>70</v>
      </c>
      <c r="D107" s="10" t="str">
        <f t="shared" si="7"/>
        <v>М</v>
      </c>
      <c r="E107" s="10"/>
      <c r="F107" s="10">
        <v>1</v>
      </c>
      <c r="G107" s="10"/>
      <c r="H107" s="10">
        <v>1</v>
      </c>
      <c r="I107" s="10"/>
      <c r="J107" s="10">
        <v>1</v>
      </c>
      <c r="K107" s="10"/>
      <c r="L107" s="10"/>
      <c r="M107" s="10"/>
      <c r="N107" s="10">
        <v>1</v>
      </c>
      <c r="O107" s="10"/>
      <c r="P107" s="10"/>
      <c r="Q107" s="10"/>
      <c r="R107" s="10">
        <v>1</v>
      </c>
      <c r="S107" s="10">
        <v>1</v>
      </c>
      <c r="T107" s="10">
        <v>1</v>
      </c>
      <c r="U107" s="10"/>
      <c r="V107" s="10">
        <v>1</v>
      </c>
      <c r="W107" s="10">
        <v>1</v>
      </c>
      <c r="X107" s="10"/>
      <c r="Y107" s="10">
        <v>1</v>
      </c>
      <c r="Z107" s="10">
        <v>1</v>
      </c>
      <c r="AA107" s="10"/>
      <c r="AB107" s="10">
        <v>1</v>
      </c>
      <c r="AC107" s="10"/>
      <c r="AD107" s="10"/>
      <c r="AE107" s="10">
        <v>12</v>
      </c>
    </row>
    <row r="108" spans="2:31" x14ac:dyDescent="0.25">
      <c r="B108" s="10" t="s">
        <v>276</v>
      </c>
      <c r="C108" s="10">
        <f t="shared" si="6"/>
        <v>70</v>
      </c>
      <c r="D108" s="10" t="str">
        <f t="shared" si="7"/>
        <v>Ж</v>
      </c>
      <c r="E108" s="10"/>
      <c r="F108" s="10">
        <v>1</v>
      </c>
      <c r="G108" s="10"/>
      <c r="H108" s="10">
        <v>1</v>
      </c>
      <c r="I108" s="10"/>
      <c r="J108" s="10">
        <v>1</v>
      </c>
      <c r="K108" s="10"/>
      <c r="L108" s="10"/>
      <c r="M108" s="10">
        <v>1</v>
      </c>
      <c r="N108" s="10">
        <v>1</v>
      </c>
      <c r="O108" s="10"/>
      <c r="P108" s="10"/>
      <c r="Q108" s="10"/>
      <c r="R108" s="10">
        <v>1</v>
      </c>
      <c r="S108" s="10">
        <v>1</v>
      </c>
      <c r="T108" s="10">
        <v>1</v>
      </c>
      <c r="U108" s="10">
        <v>1</v>
      </c>
      <c r="V108" s="10">
        <v>1</v>
      </c>
      <c r="W108" s="10">
        <v>1</v>
      </c>
      <c r="X108" s="10"/>
      <c r="Y108" s="10">
        <v>1</v>
      </c>
      <c r="Z108" s="10">
        <v>1</v>
      </c>
      <c r="AA108" s="10"/>
      <c r="AB108" s="10">
        <v>1</v>
      </c>
      <c r="AC108" s="10"/>
      <c r="AD108" s="10"/>
      <c r="AE108" s="10">
        <v>14</v>
      </c>
    </row>
    <row r="109" spans="2:31" x14ac:dyDescent="0.25">
      <c r="B109" s="10" t="s">
        <v>242</v>
      </c>
      <c r="C109" s="10">
        <f t="shared" si="6"/>
        <v>71</v>
      </c>
      <c r="D109" s="10" t="str">
        <f t="shared" si="7"/>
        <v>М</v>
      </c>
      <c r="E109" s="10"/>
      <c r="F109" s="10">
        <v>1</v>
      </c>
      <c r="G109" s="10"/>
      <c r="H109" s="10">
        <v>1</v>
      </c>
      <c r="I109" s="10"/>
      <c r="J109" s="10">
        <v>1</v>
      </c>
      <c r="K109" s="10"/>
      <c r="L109" s="10">
        <v>1</v>
      </c>
      <c r="M109" s="10"/>
      <c r="N109" s="10">
        <v>1</v>
      </c>
      <c r="O109" s="10"/>
      <c r="P109" s="10"/>
      <c r="Q109" s="10"/>
      <c r="R109" s="10">
        <v>1</v>
      </c>
      <c r="S109" s="10">
        <v>1</v>
      </c>
      <c r="T109" s="10">
        <v>1</v>
      </c>
      <c r="U109" s="10"/>
      <c r="V109" s="10">
        <v>1</v>
      </c>
      <c r="W109" s="10">
        <v>1</v>
      </c>
      <c r="X109" s="10"/>
      <c r="Y109" s="10">
        <v>1</v>
      </c>
      <c r="Z109" s="10"/>
      <c r="AA109" s="10"/>
      <c r="AB109" s="10">
        <v>1</v>
      </c>
      <c r="AC109" s="10"/>
      <c r="AD109" s="10"/>
      <c r="AE109" s="10">
        <v>12</v>
      </c>
    </row>
    <row r="110" spans="2:31" x14ac:dyDescent="0.25">
      <c r="B110" s="10" t="s">
        <v>277</v>
      </c>
      <c r="C110" s="10">
        <f t="shared" si="6"/>
        <v>71</v>
      </c>
      <c r="D110" s="10" t="str">
        <f t="shared" si="7"/>
        <v>Ж</v>
      </c>
      <c r="E110" s="10"/>
      <c r="F110" s="10">
        <v>1</v>
      </c>
      <c r="G110" s="10"/>
      <c r="H110" s="10">
        <v>1</v>
      </c>
      <c r="I110" s="10"/>
      <c r="J110" s="10">
        <v>1</v>
      </c>
      <c r="K110" s="10"/>
      <c r="L110" s="10">
        <v>1</v>
      </c>
      <c r="M110" s="10"/>
      <c r="N110" s="10">
        <v>1</v>
      </c>
      <c r="O110" s="10"/>
      <c r="P110" s="10"/>
      <c r="Q110" s="10"/>
      <c r="R110" s="10">
        <v>1</v>
      </c>
      <c r="S110" s="10">
        <v>1</v>
      </c>
      <c r="T110" s="10">
        <v>1</v>
      </c>
      <c r="U110" s="10">
        <v>1</v>
      </c>
      <c r="V110" s="10">
        <v>1</v>
      </c>
      <c r="W110" s="10">
        <v>1</v>
      </c>
      <c r="X110" s="10"/>
      <c r="Y110" s="10">
        <v>1</v>
      </c>
      <c r="Z110" s="10"/>
      <c r="AA110" s="10"/>
      <c r="AB110" s="10">
        <v>1</v>
      </c>
      <c r="AC110" s="10"/>
      <c r="AD110" s="10"/>
      <c r="AE110" s="10">
        <v>13</v>
      </c>
    </row>
    <row r="111" spans="2:31" x14ac:dyDescent="0.25">
      <c r="B111" s="10" t="s">
        <v>243</v>
      </c>
      <c r="C111" s="10">
        <f t="shared" si="6"/>
        <v>72</v>
      </c>
      <c r="D111" s="10" t="str">
        <f t="shared" si="7"/>
        <v>М</v>
      </c>
      <c r="E111" s="10"/>
      <c r="F111" s="10">
        <v>1</v>
      </c>
      <c r="G111" s="10"/>
      <c r="H111" s="10">
        <v>1</v>
      </c>
      <c r="I111" s="10"/>
      <c r="J111" s="10">
        <v>1</v>
      </c>
      <c r="K111" s="10"/>
      <c r="L111" s="10"/>
      <c r="M111" s="10"/>
      <c r="N111" s="10">
        <v>1</v>
      </c>
      <c r="O111" s="10"/>
      <c r="P111" s="10"/>
      <c r="Q111" s="10"/>
      <c r="R111" s="10">
        <v>1</v>
      </c>
      <c r="S111" s="10">
        <v>1</v>
      </c>
      <c r="T111" s="10">
        <v>1</v>
      </c>
      <c r="U111" s="10"/>
      <c r="V111" s="10">
        <v>1</v>
      </c>
      <c r="W111" s="10">
        <v>1</v>
      </c>
      <c r="X111" s="10"/>
      <c r="Y111" s="10">
        <v>1</v>
      </c>
      <c r="Z111" s="10">
        <v>1</v>
      </c>
      <c r="AA111" s="10"/>
      <c r="AB111" s="10">
        <v>1</v>
      </c>
      <c r="AC111" s="10"/>
      <c r="AD111" s="10"/>
      <c r="AE111" s="10">
        <v>12</v>
      </c>
    </row>
    <row r="112" spans="2:31" x14ac:dyDescent="0.25">
      <c r="B112" s="10" t="s">
        <v>278</v>
      </c>
      <c r="C112" s="10">
        <f t="shared" si="6"/>
        <v>72</v>
      </c>
      <c r="D112" s="10" t="str">
        <f t="shared" si="7"/>
        <v>Ж</v>
      </c>
      <c r="E112" s="10"/>
      <c r="F112" s="10">
        <v>1</v>
      </c>
      <c r="G112" s="10"/>
      <c r="H112" s="10">
        <v>1</v>
      </c>
      <c r="I112" s="10"/>
      <c r="J112" s="10">
        <v>1</v>
      </c>
      <c r="K112" s="10"/>
      <c r="L112" s="10"/>
      <c r="M112" s="10">
        <v>1</v>
      </c>
      <c r="N112" s="10">
        <v>1</v>
      </c>
      <c r="O112" s="10"/>
      <c r="P112" s="10"/>
      <c r="Q112" s="10"/>
      <c r="R112" s="10">
        <v>1</v>
      </c>
      <c r="S112" s="10">
        <v>1</v>
      </c>
      <c r="T112" s="10">
        <v>1</v>
      </c>
      <c r="U112" s="10">
        <v>1</v>
      </c>
      <c r="V112" s="10">
        <v>1</v>
      </c>
      <c r="W112" s="10">
        <v>1</v>
      </c>
      <c r="X112" s="10"/>
      <c r="Y112" s="10">
        <v>1</v>
      </c>
      <c r="Z112" s="10">
        <v>1</v>
      </c>
      <c r="AA112" s="10"/>
      <c r="AB112" s="10">
        <v>1</v>
      </c>
      <c r="AC112" s="10"/>
      <c r="AD112" s="10"/>
      <c r="AE112" s="10">
        <v>14</v>
      </c>
    </row>
    <row r="113" spans="2:31" x14ac:dyDescent="0.25">
      <c r="B113" s="10" t="s">
        <v>244</v>
      </c>
      <c r="C113" s="10">
        <f t="shared" si="6"/>
        <v>73</v>
      </c>
      <c r="D113" s="10" t="str">
        <f t="shared" si="7"/>
        <v>М</v>
      </c>
      <c r="E113" s="10"/>
      <c r="F113" s="10">
        <v>1</v>
      </c>
      <c r="G113" s="10"/>
      <c r="H113" s="10">
        <v>1</v>
      </c>
      <c r="I113" s="10"/>
      <c r="J113" s="10">
        <v>1</v>
      </c>
      <c r="K113" s="10"/>
      <c r="L113" s="10"/>
      <c r="M113" s="10"/>
      <c r="N113" s="10">
        <v>1</v>
      </c>
      <c r="O113" s="10"/>
      <c r="P113" s="10"/>
      <c r="Q113" s="10"/>
      <c r="R113" s="10">
        <v>1</v>
      </c>
      <c r="S113" s="10">
        <v>1</v>
      </c>
      <c r="T113" s="10">
        <v>1</v>
      </c>
      <c r="U113" s="10"/>
      <c r="V113" s="10">
        <v>1</v>
      </c>
      <c r="W113" s="10">
        <v>1</v>
      </c>
      <c r="X113" s="10"/>
      <c r="Y113" s="10">
        <v>1</v>
      </c>
      <c r="Z113" s="10"/>
      <c r="AA113" s="10"/>
      <c r="AB113" s="10">
        <v>1</v>
      </c>
      <c r="AC113" s="10"/>
      <c r="AD113" s="10"/>
      <c r="AE113" s="10">
        <v>11</v>
      </c>
    </row>
    <row r="114" spans="2:31" x14ac:dyDescent="0.25">
      <c r="B114" s="10" t="s">
        <v>279</v>
      </c>
      <c r="C114" s="10">
        <f t="shared" si="6"/>
        <v>73</v>
      </c>
      <c r="D114" s="10" t="str">
        <f t="shared" si="7"/>
        <v>Ж</v>
      </c>
      <c r="E114" s="10"/>
      <c r="F114" s="10">
        <v>1</v>
      </c>
      <c r="G114" s="10"/>
      <c r="H114" s="10">
        <v>1</v>
      </c>
      <c r="I114" s="10"/>
      <c r="J114" s="10">
        <v>1</v>
      </c>
      <c r="K114" s="10"/>
      <c r="L114" s="10"/>
      <c r="M114" s="10"/>
      <c r="N114" s="10">
        <v>1</v>
      </c>
      <c r="O114" s="10"/>
      <c r="P114" s="10"/>
      <c r="Q114" s="10"/>
      <c r="R114" s="10">
        <v>1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/>
      <c r="Y114" s="10">
        <v>1</v>
      </c>
      <c r="Z114" s="10"/>
      <c r="AA114" s="10"/>
      <c r="AB114" s="10">
        <v>1</v>
      </c>
      <c r="AC114" s="10"/>
      <c r="AD114" s="10"/>
      <c r="AE114" s="10">
        <v>12</v>
      </c>
    </row>
    <row r="115" spans="2:31" x14ac:dyDescent="0.25">
      <c r="B115" s="10" t="s">
        <v>245</v>
      </c>
      <c r="C115" s="10">
        <f t="shared" si="6"/>
        <v>74</v>
      </c>
      <c r="D115" s="10" t="str">
        <f t="shared" si="7"/>
        <v>М</v>
      </c>
      <c r="E115" s="10"/>
      <c r="F115" s="10">
        <v>1</v>
      </c>
      <c r="G115" s="10"/>
      <c r="H115" s="10">
        <v>1</v>
      </c>
      <c r="I115" s="10"/>
      <c r="J115" s="10">
        <v>1</v>
      </c>
      <c r="K115" s="10"/>
      <c r="L115" s="10">
        <v>1</v>
      </c>
      <c r="M115" s="10"/>
      <c r="N115" s="10">
        <v>1</v>
      </c>
      <c r="O115" s="10"/>
      <c r="P115" s="10"/>
      <c r="Q115" s="10"/>
      <c r="R115" s="10">
        <v>1</v>
      </c>
      <c r="S115" s="10">
        <v>1</v>
      </c>
      <c r="T115" s="10">
        <v>1</v>
      </c>
      <c r="U115" s="10"/>
      <c r="V115" s="10">
        <v>1</v>
      </c>
      <c r="W115" s="10">
        <v>1</v>
      </c>
      <c r="X115" s="10"/>
      <c r="Y115" s="10">
        <v>1</v>
      </c>
      <c r="Z115" s="10">
        <v>1</v>
      </c>
      <c r="AA115" s="10"/>
      <c r="AB115" s="10">
        <v>1</v>
      </c>
      <c r="AC115" s="10"/>
      <c r="AD115" s="10"/>
      <c r="AE115" s="10">
        <v>13</v>
      </c>
    </row>
    <row r="116" spans="2:31" x14ac:dyDescent="0.25">
      <c r="B116" s="10" t="s">
        <v>280</v>
      </c>
      <c r="C116" s="10">
        <f t="shared" si="6"/>
        <v>74</v>
      </c>
      <c r="D116" s="10" t="str">
        <f t="shared" si="7"/>
        <v>Ж</v>
      </c>
      <c r="E116" s="10"/>
      <c r="F116" s="10">
        <v>1</v>
      </c>
      <c r="G116" s="10"/>
      <c r="H116" s="10">
        <v>1</v>
      </c>
      <c r="I116" s="10"/>
      <c r="J116" s="10">
        <v>1</v>
      </c>
      <c r="K116" s="10"/>
      <c r="L116" s="10">
        <v>1</v>
      </c>
      <c r="M116" s="10">
        <v>1</v>
      </c>
      <c r="N116" s="10">
        <v>1</v>
      </c>
      <c r="O116" s="10"/>
      <c r="P116" s="10"/>
      <c r="Q116" s="10"/>
      <c r="R116" s="10">
        <v>1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/>
      <c r="Y116" s="10">
        <v>1</v>
      </c>
      <c r="Z116" s="10">
        <v>1</v>
      </c>
      <c r="AA116" s="10"/>
      <c r="AB116" s="10">
        <v>1</v>
      </c>
      <c r="AC116" s="10"/>
      <c r="AD116" s="10"/>
      <c r="AE116" s="10">
        <v>15</v>
      </c>
    </row>
    <row r="117" spans="2:31" x14ac:dyDescent="0.25">
      <c r="B117" s="10" t="s">
        <v>246</v>
      </c>
      <c r="C117" s="10">
        <f t="shared" si="6"/>
        <v>75</v>
      </c>
      <c r="D117" s="10" t="str">
        <f t="shared" si="7"/>
        <v>М</v>
      </c>
      <c r="E117" s="10"/>
      <c r="F117" s="10">
        <v>1</v>
      </c>
      <c r="G117" s="10"/>
      <c r="H117" s="10">
        <v>1</v>
      </c>
      <c r="I117" s="10"/>
      <c r="J117" s="10">
        <v>1</v>
      </c>
      <c r="K117" s="10"/>
      <c r="L117" s="10"/>
      <c r="M117" s="10"/>
      <c r="N117" s="10">
        <v>1</v>
      </c>
      <c r="O117" s="10"/>
      <c r="P117" s="10"/>
      <c r="Q117" s="10"/>
      <c r="R117" s="10">
        <v>1</v>
      </c>
      <c r="S117" s="10">
        <v>1</v>
      </c>
      <c r="T117" s="10">
        <v>1</v>
      </c>
      <c r="U117" s="10"/>
      <c r="V117" s="10">
        <v>1</v>
      </c>
      <c r="W117" s="10">
        <v>1</v>
      </c>
      <c r="X117" s="10">
        <v>1</v>
      </c>
      <c r="Y117" s="10">
        <v>1</v>
      </c>
      <c r="Z117" s="10"/>
      <c r="AA117" s="10"/>
      <c r="AB117" s="10">
        <v>1</v>
      </c>
      <c r="AC117" s="10"/>
      <c r="AD117" s="10"/>
      <c r="AE117" s="10">
        <v>12</v>
      </c>
    </row>
    <row r="118" spans="2:31" x14ac:dyDescent="0.25">
      <c r="B118" s="10" t="s">
        <v>281</v>
      </c>
      <c r="C118" s="10">
        <f t="shared" si="6"/>
        <v>75</v>
      </c>
      <c r="D118" s="10" t="str">
        <f t="shared" si="7"/>
        <v>Ж</v>
      </c>
      <c r="E118" s="10"/>
      <c r="F118" s="10">
        <v>1</v>
      </c>
      <c r="G118" s="10"/>
      <c r="H118" s="10">
        <v>1</v>
      </c>
      <c r="I118" s="10"/>
      <c r="J118" s="10">
        <v>1</v>
      </c>
      <c r="K118" s="10"/>
      <c r="L118" s="10"/>
      <c r="M118" s="10"/>
      <c r="N118" s="10">
        <v>1</v>
      </c>
      <c r="O118" s="10"/>
      <c r="P118" s="10"/>
      <c r="Q118" s="10"/>
      <c r="R118" s="10">
        <v>1</v>
      </c>
      <c r="S118" s="10">
        <v>1</v>
      </c>
      <c r="T118" s="10">
        <v>1</v>
      </c>
      <c r="U118" s="10">
        <v>1</v>
      </c>
      <c r="V118" s="10">
        <v>1</v>
      </c>
      <c r="W118" s="10">
        <v>1</v>
      </c>
      <c r="X118" s="10">
        <v>1</v>
      </c>
      <c r="Y118" s="10">
        <v>1</v>
      </c>
      <c r="Z118" s="10"/>
      <c r="AA118" s="10"/>
      <c r="AB118" s="10">
        <v>1</v>
      </c>
      <c r="AC118" s="10"/>
      <c r="AD118" s="10"/>
      <c r="AE118" s="10">
        <v>13</v>
      </c>
    </row>
    <row r="119" spans="2:31" x14ac:dyDescent="0.25">
      <c r="B119" s="10" t="s">
        <v>247</v>
      </c>
      <c r="C119" s="10">
        <f t="shared" si="6"/>
        <v>76</v>
      </c>
      <c r="D119" s="10" t="str">
        <f t="shared" si="7"/>
        <v>М</v>
      </c>
      <c r="E119" s="10"/>
      <c r="F119" s="10">
        <v>1</v>
      </c>
      <c r="G119" s="10"/>
      <c r="H119" s="10">
        <v>1</v>
      </c>
      <c r="I119" s="10"/>
      <c r="J119" s="10"/>
      <c r="K119" s="10"/>
      <c r="L119" s="10"/>
      <c r="M119" s="10"/>
      <c r="N119" s="10">
        <v>1</v>
      </c>
      <c r="O119" s="10"/>
      <c r="P119" s="10"/>
      <c r="Q119" s="10"/>
      <c r="R119" s="10">
        <v>1</v>
      </c>
      <c r="S119" s="10">
        <v>1</v>
      </c>
      <c r="T119" s="10">
        <v>1</v>
      </c>
      <c r="U119" s="10"/>
      <c r="V119" s="10">
        <v>1</v>
      </c>
      <c r="W119" s="10">
        <v>1</v>
      </c>
      <c r="X119" s="10"/>
      <c r="Y119" s="10">
        <v>1</v>
      </c>
      <c r="Z119" s="10">
        <v>1</v>
      </c>
      <c r="AA119" s="10"/>
      <c r="AB119" s="10">
        <v>1</v>
      </c>
      <c r="AC119" s="10"/>
      <c r="AD119" s="10"/>
      <c r="AE119" s="10">
        <v>11</v>
      </c>
    </row>
    <row r="120" spans="2:31" x14ac:dyDescent="0.25">
      <c r="B120" s="10" t="s">
        <v>282</v>
      </c>
      <c r="C120" s="10">
        <f t="shared" si="6"/>
        <v>76</v>
      </c>
      <c r="D120" s="10" t="str">
        <f t="shared" si="7"/>
        <v>Ж</v>
      </c>
      <c r="E120" s="10"/>
      <c r="F120" s="10">
        <v>1</v>
      </c>
      <c r="G120" s="10"/>
      <c r="H120" s="10">
        <v>1</v>
      </c>
      <c r="I120" s="10"/>
      <c r="J120" s="10"/>
      <c r="K120" s="10"/>
      <c r="L120" s="10"/>
      <c r="M120" s="10"/>
      <c r="N120" s="10">
        <v>1</v>
      </c>
      <c r="O120" s="10"/>
      <c r="P120" s="10"/>
      <c r="Q120" s="10"/>
      <c r="R120" s="10">
        <v>1</v>
      </c>
      <c r="S120" s="10">
        <v>1</v>
      </c>
      <c r="T120" s="10">
        <v>1</v>
      </c>
      <c r="U120" s="10">
        <v>1</v>
      </c>
      <c r="V120" s="10">
        <v>1</v>
      </c>
      <c r="W120" s="10">
        <v>1</v>
      </c>
      <c r="X120" s="10"/>
      <c r="Y120" s="10">
        <v>1</v>
      </c>
      <c r="Z120" s="10">
        <v>1</v>
      </c>
      <c r="AA120" s="10"/>
      <c r="AB120" s="10">
        <v>1</v>
      </c>
      <c r="AC120" s="10"/>
      <c r="AD120" s="10"/>
      <c r="AE120" s="10">
        <v>12</v>
      </c>
    </row>
    <row r="121" spans="2:31" x14ac:dyDescent="0.25">
      <c r="B121" s="10" t="s">
        <v>248</v>
      </c>
      <c r="C121" s="10">
        <f t="shared" si="6"/>
        <v>77</v>
      </c>
      <c r="D121" s="10" t="str">
        <f t="shared" si="7"/>
        <v>М</v>
      </c>
      <c r="E121" s="10"/>
      <c r="F121" s="10">
        <v>1</v>
      </c>
      <c r="G121" s="10"/>
      <c r="H121" s="10">
        <v>1</v>
      </c>
      <c r="I121" s="10"/>
      <c r="J121" s="10"/>
      <c r="K121" s="10"/>
      <c r="L121" s="10">
        <v>1</v>
      </c>
      <c r="M121" s="10"/>
      <c r="N121" s="10">
        <v>1</v>
      </c>
      <c r="O121" s="10"/>
      <c r="P121" s="10"/>
      <c r="Q121" s="10"/>
      <c r="R121" s="10">
        <v>1</v>
      </c>
      <c r="S121" s="10">
        <v>1</v>
      </c>
      <c r="T121" s="10">
        <v>1</v>
      </c>
      <c r="U121" s="10"/>
      <c r="V121" s="10">
        <v>1</v>
      </c>
      <c r="W121" s="10">
        <v>1</v>
      </c>
      <c r="X121" s="10"/>
      <c r="Y121" s="10">
        <v>1</v>
      </c>
      <c r="Z121" s="10"/>
      <c r="AA121" s="10"/>
      <c r="AB121" s="10">
        <v>1</v>
      </c>
      <c r="AC121" s="10"/>
      <c r="AD121" s="10"/>
      <c r="AE121" s="10">
        <v>11</v>
      </c>
    </row>
    <row r="122" spans="2:31" x14ac:dyDescent="0.25">
      <c r="B122" s="10" t="s">
        <v>283</v>
      </c>
      <c r="C122" s="10">
        <f t="shared" si="6"/>
        <v>77</v>
      </c>
      <c r="D122" s="10" t="str">
        <f t="shared" si="7"/>
        <v>Ж</v>
      </c>
      <c r="E122" s="10"/>
      <c r="F122" s="10">
        <v>1</v>
      </c>
      <c r="G122" s="10"/>
      <c r="H122" s="10">
        <v>1</v>
      </c>
      <c r="I122" s="10"/>
      <c r="J122" s="10"/>
      <c r="K122" s="10"/>
      <c r="L122" s="10">
        <v>1</v>
      </c>
      <c r="M122" s="10"/>
      <c r="N122" s="10">
        <v>1</v>
      </c>
      <c r="O122" s="10"/>
      <c r="P122" s="10"/>
      <c r="Q122" s="10"/>
      <c r="R122" s="10">
        <v>1</v>
      </c>
      <c r="S122" s="10">
        <v>1</v>
      </c>
      <c r="T122" s="10">
        <v>1</v>
      </c>
      <c r="U122" s="10">
        <v>1</v>
      </c>
      <c r="V122" s="10">
        <v>1</v>
      </c>
      <c r="W122" s="10">
        <v>1</v>
      </c>
      <c r="X122" s="10"/>
      <c r="Y122" s="10">
        <v>1</v>
      </c>
      <c r="Z122" s="10"/>
      <c r="AA122" s="10"/>
      <c r="AB122" s="10">
        <v>1</v>
      </c>
      <c r="AC122" s="10"/>
      <c r="AD122" s="10"/>
      <c r="AE122" s="10">
        <v>12</v>
      </c>
    </row>
    <row r="123" spans="2:31" x14ac:dyDescent="0.25">
      <c r="B123" s="10" t="s">
        <v>249</v>
      </c>
      <c r="C123" s="10">
        <f t="shared" si="6"/>
        <v>78</v>
      </c>
      <c r="D123" s="10" t="str">
        <f t="shared" si="7"/>
        <v>М</v>
      </c>
      <c r="E123" s="10"/>
      <c r="F123" s="10">
        <v>1</v>
      </c>
      <c r="G123" s="10"/>
      <c r="H123" s="10">
        <v>1</v>
      </c>
      <c r="I123" s="10"/>
      <c r="J123" s="10"/>
      <c r="K123" s="10"/>
      <c r="L123" s="10"/>
      <c r="M123" s="10"/>
      <c r="N123" s="10">
        <v>1</v>
      </c>
      <c r="O123" s="10"/>
      <c r="P123" s="10"/>
      <c r="Q123" s="10"/>
      <c r="R123" s="10">
        <v>1</v>
      </c>
      <c r="S123" s="10">
        <v>1</v>
      </c>
      <c r="T123" s="10">
        <v>1</v>
      </c>
      <c r="U123" s="10"/>
      <c r="V123" s="10">
        <v>1</v>
      </c>
      <c r="W123" s="10">
        <v>1</v>
      </c>
      <c r="X123" s="10"/>
      <c r="Y123" s="10">
        <v>1</v>
      </c>
      <c r="Z123" s="10">
        <v>1</v>
      </c>
      <c r="AA123" s="10"/>
      <c r="AB123" s="10">
        <v>1</v>
      </c>
      <c r="AC123" s="10"/>
      <c r="AD123" s="10"/>
      <c r="AE123" s="10">
        <v>11</v>
      </c>
    </row>
    <row r="124" spans="2:31" x14ac:dyDescent="0.25">
      <c r="B124" s="10" t="s">
        <v>284</v>
      </c>
      <c r="C124" s="10">
        <f t="shared" si="6"/>
        <v>78</v>
      </c>
      <c r="D124" s="10" t="str">
        <f t="shared" si="7"/>
        <v>Ж</v>
      </c>
      <c r="E124" s="10"/>
      <c r="F124" s="10">
        <v>1</v>
      </c>
      <c r="G124" s="10"/>
      <c r="H124" s="10">
        <v>1</v>
      </c>
      <c r="I124" s="10"/>
      <c r="J124" s="10"/>
      <c r="K124" s="10"/>
      <c r="L124" s="10"/>
      <c r="M124" s="10"/>
      <c r="N124" s="10">
        <v>1</v>
      </c>
      <c r="O124" s="10"/>
      <c r="P124" s="10"/>
      <c r="Q124" s="10"/>
      <c r="R124" s="10">
        <v>1</v>
      </c>
      <c r="S124" s="10">
        <v>1</v>
      </c>
      <c r="T124" s="10">
        <v>1</v>
      </c>
      <c r="U124" s="10">
        <v>1</v>
      </c>
      <c r="V124" s="10">
        <v>1</v>
      </c>
      <c r="W124" s="10">
        <v>1</v>
      </c>
      <c r="X124" s="10"/>
      <c r="Y124" s="10">
        <v>1</v>
      </c>
      <c r="Z124" s="10">
        <v>1</v>
      </c>
      <c r="AA124" s="10"/>
      <c r="AB124" s="10">
        <v>1</v>
      </c>
      <c r="AC124" s="10"/>
      <c r="AD124" s="10"/>
      <c r="AE124" s="10">
        <v>12</v>
      </c>
    </row>
    <row r="125" spans="2:31" x14ac:dyDescent="0.25">
      <c r="B125" s="10" t="s">
        <v>250</v>
      </c>
      <c r="C125" s="10">
        <f t="shared" si="6"/>
        <v>79</v>
      </c>
      <c r="D125" s="10" t="str">
        <f t="shared" si="7"/>
        <v>М</v>
      </c>
      <c r="E125" s="10"/>
      <c r="F125" s="10">
        <v>1</v>
      </c>
      <c r="G125" s="10"/>
      <c r="H125" s="10">
        <v>1</v>
      </c>
      <c r="I125" s="10"/>
      <c r="J125" s="10"/>
      <c r="K125" s="10"/>
      <c r="L125" s="10"/>
      <c r="M125" s="10"/>
      <c r="N125" s="10">
        <v>1</v>
      </c>
      <c r="O125" s="10"/>
      <c r="P125" s="10"/>
      <c r="Q125" s="10"/>
      <c r="R125" s="10">
        <v>1</v>
      </c>
      <c r="S125" s="10">
        <v>1</v>
      </c>
      <c r="T125" s="10">
        <v>1</v>
      </c>
      <c r="U125" s="10"/>
      <c r="V125" s="10">
        <v>1</v>
      </c>
      <c r="W125" s="10">
        <v>1</v>
      </c>
      <c r="X125" s="10"/>
      <c r="Y125" s="10">
        <v>1</v>
      </c>
      <c r="Z125" s="10"/>
      <c r="AA125" s="10"/>
      <c r="AB125" s="10">
        <v>1</v>
      </c>
      <c r="AC125" s="10"/>
      <c r="AD125" s="10"/>
      <c r="AE125" s="10">
        <v>10</v>
      </c>
    </row>
    <row r="126" spans="2:31" x14ac:dyDescent="0.25">
      <c r="B126" s="10" t="s">
        <v>285</v>
      </c>
      <c r="C126" s="10">
        <f t="shared" si="6"/>
        <v>79</v>
      </c>
      <c r="D126" s="10" t="str">
        <f t="shared" si="7"/>
        <v>Ж</v>
      </c>
      <c r="E126" s="10"/>
      <c r="F126" s="10">
        <v>1</v>
      </c>
      <c r="G126" s="10"/>
      <c r="H126" s="10">
        <v>1</v>
      </c>
      <c r="I126" s="10"/>
      <c r="J126" s="10"/>
      <c r="K126" s="10"/>
      <c r="L126" s="10"/>
      <c r="M126" s="10"/>
      <c r="N126" s="10">
        <v>1</v>
      </c>
      <c r="O126" s="10"/>
      <c r="P126" s="10"/>
      <c r="Q126" s="10"/>
      <c r="R126" s="10">
        <v>1</v>
      </c>
      <c r="S126" s="10">
        <v>1</v>
      </c>
      <c r="T126" s="10">
        <v>1</v>
      </c>
      <c r="U126" s="10">
        <v>1</v>
      </c>
      <c r="V126" s="10">
        <v>1</v>
      </c>
      <c r="W126" s="10">
        <v>1</v>
      </c>
      <c r="X126" s="10"/>
      <c r="Y126" s="10">
        <v>1</v>
      </c>
      <c r="Z126" s="10"/>
      <c r="AA126" s="10"/>
      <c r="AB126" s="10">
        <v>1</v>
      </c>
      <c r="AC126" s="10"/>
      <c r="AD126" s="10"/>
      <c r="AE126" s="10">
        <v>11</v>
      </c>
    </row>
    <row r="127" spans="2:31" x14ac:dyDescent="0.25">
      <c r="B127" s="10" t="s">
        <v>251</v>
      </c>
      <c r="C127" s="10">
        <f t="shared" si="6"/>
        <v>80</v>
      </c>
      <c r="D127" s="10" t="str">
        <f t="shared" si="7"/>
        <v>М</v>
      </c>
      <c r="E127" s="10"/>
      <c r="F127" s="10">
        <v>1</v>
      </c>
      <c r="G127" s="10"/>
      <c r="H127" s="10">
        <v>1</v>
      </c>
      <c r="I127" s="10"/>
      <c r="J127" s="10"/>
      <c r="K127" s="10"/>
      <c r="L127" s="10">
        <v>1</v>
      </c>
      <c r="M127" s="10"/>
      <c r="N127" s="10">
        <v>1</v>
      </c>
      <c r="O127" s="10"/>
      <c r="P127" s="10"/>
      <c r="Q127" s="10"/>
      <c r="R127" s="10">
        <v>1</v>
      </c>
      <c r="S127" s="10">
        <v>1</v>
      </c>
      <c r="T127" s="10">
        <v>1</v>
      </c>
      <c r="U127" s="10"/>
      <c r="V127" s="10">
        <v>1</v>
      </c>
      <c r="W127" s="10">
        <v>1</v>
      </c>
      <c r="X127" s="10"/>
      <c r="Y127" s="10">
        <v>1</v>
      </c>
      <c r="Z127" s="10">
        <v>1</v>
      </c>
      <c r="AA127" s="10"/>
      <c r="AB127" s="10">
        <v>1</v>
      </c>
      <c r="AC127" s="10"/>
      <c r="AD127" s="10"/>
      <c r="AE127" s="10">
        <v>12</v>
      </c>
    </row>
    <row r="128" spans="2:31" x14ac:dyDescent="0.25">
      <c r="B128" s="10" t="s">
        <v>286</v>
      </c>
      <c r="C128" s="10">
        <f t="shared" si="6"/>
        <v>80</v>
      </c>
      <c r="D128" s="10" t="str">
        <f t="shared" si="7"/>
        <v>Ж</v>
      </c>
      <c r="E128" s="10"/>
      <c r="F128" s="10">
        <v>1</v>
      </c>
      <c r="G128" s="10"/>
      <c r="H128" s="10">
        <v>1</v>
      </c>
      <c r="I128" s="10"/>
      <c r="J128" s="10"/>
      <c r="K128" s="10"/>
      <c r="L128" s="10">
        <v>1</v>
      </c>
      <c r="M128" s="10"/>
      <c r="N128" s="10">
        <v>1</v>
      </c>
      <c r="O128" s="10"/>
      <c r="P128" s="10"/>
      <c r="Q128" s="10"/>
      <c r="R128" s="10">
        <v>1</v>
      </c>
      <c r="S128" s="10">
        <v>1</v>
      </c>
      <c r="T128" s="10">
        <v>1</v>
      </c>
      <c r="U128" s="10">
        <v>1</v>
      </c>
      <c r="V128" s="10">
        <v>1</v>
      </c>
      <c r="W128" s="10">
        <v>1</v>
      </c>
      <c r="X128" s="10"/>
      <c r="Y128" s="10">
        <v>1</v>
      </c>
      <c r="Z128" s="10">
        <v>1</v>
      </c>
      <c r="AA128" s="10"/>
      <c r="AB128" s="10">
        <v>1</v>
      </c>
      <c r="AC128" s="10"/>
      <c r="AD128" s="10"/>
      <c r="AE128" s="10">
        <v>13</v>
      </c>
    </row>
    <row r="129" spans="2:31" x14ac:dyDescent="0.25">
      <c r="B129" s="10" t="s">
        <v>252</v>
      </c>
      <c r="C129" s="10">
        <f t="shared" si="6"/>
        <v>81</v>
      </c>
      <c r="D129" s="10" t="str">
        <f t="shared" si="7"/>
        <v>М</v>
      </c>
      <c r="E129" s="10"/>
      <c r="F129" s="10">
        <v>1</v>
      </c>
      <c r="G129" s="10"/>
      <c r="H129" s="10">
        <v>1</v>
      </c>
      <c r="I129" s="10"/>
      <c r="J129" s="10"/>
      <c r="K129" s="10"/>
      <c r="L129" s="10"/>
      <c r="M129" s="10"/>
      <c r="N129" s="10">
        <v>1</v>
      </c>
      <c r="O129" s="10"/>
      <c r="P129" s="10"/>
      <c r="Q129" s="10"/>
      <c r="R129" s="10">
        <v>1</v>
      </c>
      <c r="S129" s="10">
        <v>1</v>
      </c>
      <c r="T129" s="10">
        <v>1</v>
      </c>
      <c r="U129" s="10"/>
      <c r="V129" s="10">
        <v>1</v>
      </c>
      <c r="W129" s="10">
        <v>1</v>
      </c>
      <c r="X129" s="10"/>
      <c r="Y129" s="10">
        <v>1</v>
      </c>
      <c r="Z129" s="10"/>
      <c r="AA129" s="10"/>
      <c r="AB129" s="10">
        <v>1</v>
      </c>
      <c r="AC129" s="10"/>
      <c r="AD129" s="10"/>
      <c r="AE129" s="10">
        <v>10</v>
      </c>
    </row>
    <row r="130" spans="2:31" x14ac:dyDescent="0.25">
      <c r="B130" s="10" t="s">
        <v>287</v>
      </c>
      <c r="C130" s="10">
        <f t="shared" si="6"/>
        <v>81</v>
      </c>
      <c r="D130" s="10" t="str">
        <f t="shared" si="7"/>
        <v>Ж</v>
      </c>
      <c r="E130" s="10"/>
      <c r="F130" s="10">
        <v>1</v>
      </c>
      <c r="G130" s="10"/>
      <c r="H130" s="10">
        <v>1</v>
      </c>
      <c r="I130" s="10"/>
      <c r="J130" s="10"/>
      <c r="K130" s="10"/>
      <c r="L130" s="10"/>
      <c r="M130" s="10"/>
      <c r="N130" s="10">
        <v>1</v>
      </c>
      <c r="O130" s="10"/>
      <c r="P130" s="10"/>
      <c r="Q130" s="10"/>
      <c r="R130" s="10">
        <v>1</v>
      </c>
      <c r="S130" s="10">
        <v>1</v>
      </c>
      <c r="T130" s="10">
        <v>1</v>
      </c>
      <c r="U130" s="10">
        <v>1</v>
      </c>
      <c r="V130" s="10">
        <v>1</v>
      </c>
      <c r="W130" s="10">
        <v>1</v>
      </c>
      <c r="X130" s="10"/>
      <c r="Y130" s="10">
        <v>1</v>
      </c>
      <c r="Z130" s="10"/>
      <c r="AA130" s="10"/>
      <c r="AB130" s="10">
        <v>1</v>
      </c>
      <c r="AC130" s="10"/>
      <c r="AD130" s="10"/>
      <c r="AE130" s="10">
        <v>11</v>
      </c>
    </row>
    <row r="131" spans="2:31" x14ac:dyDescent="0.25">
      <c r="B131" s="10" t="s">
        <v>253</v>
      </c>
      <c r="C131" s="10">
        <f t="shared" ref="C131:C162" si="8">MID(B131,1,2)+0</f>
        <v>82</v>
      </c>
      <c r="D131" s="10" t="str">
        <f t="shared" ref="D131:D166" si="9">MID(B131,5,1)</f>
        <v>М</v>
      </c>
      <c r="E131" s="10"/>
      <c r="F131" s="10">
        <v>1</v>
      </c>
      <c r="G131" s="10"/>
      <c r="H131" s="10">
        <v>1</v>
      </c>
      <c r="I131" s="10"/>
      <c r="J131" s="10"/>
      <c r="K131" s="10"/>
      <c r="L131" s="10"/>
      <c r="M131" s="10"/>
      <c r="N131" s="10">
        <v>1</v>
      </c>
      <c r="O131" s="10"/>
      <c r="P131" s="10"/>
      <c r="Q131" s="10"/>
      <c r="R131" s="10">
        <v>1</v>
      </c>
      <c r="S131" s="10">
        <v>1</v>
      </c>
      <c r="T131" s="10">
        <v>1</v>
      </c>
      <c r="U131" s="10"/>
      <c r="V131" s="10">
        <v>1</v>
      </c>
      <c r="W131" s="10">
        <v>1</v>
      </c>
      <c r="X131" s="10"/>
      <c r="Y131" s="10">
        <v>1</v>
      </c>
      <c r="Z131" s="10">
        <v>1</v>
      </c>
      <c r="AA131" s="10"/>
      <c r="AB131" s="10">
        <v>1</v>
      </c>
      <c r="AC131" s="10"/>
      <c r="AD131" s="10"/>
      <c r="AE131" s="10">
        <v>11</v>
      </c>
    </row>
    <row r="132" spans="2:31" x14ac:dyDescent="0.25">
      <c r="B132" s="10" t="s">
        <v>288</v>
      </c>
      <c r="C132" s="10">
        <f t="shared" si="8"/>
        <v>82</v>
      </c>
      <c r="D132" s="10" t="str">
        <f t="shared" si="9"/>
        <v>Ж</v>
      </c>
      <c r="E132" s="10"/>
      <c r="F132" s="10">
        <v>1</v>
      </c>
      <c r="G132" s="10"/>
      <c r="H132" s="10">
        <v>1</v>
      </c>
      <c r="I132" s="10"/>
      <c r="J132" s="10"/>
      <c r="K132" s="10"/>
      <c r="L132" s="10"/>
      <c r="M132" s="10"/>
      <c r="N132" s="10">
        <v>1</v>
      </c>
      <c r="O132" s="10"/>
      <c r="P132" s="10"/>
      <c r="Q132" s="10"/>
      <c r="R132" s="10">
        <v>1</v>
      </c>
      <c r="S132" s="10">
        <v>1</v>
      </c>
      <c r="T132" s="10">
        <v>1</v>
      </c>
      <c r="U132" s="10">
        <v>1</v>
      </c>
      <c r="V132" s="10">
        <v>1</v>
      </c>
      <c r="W132" s="10">
        <v>1</v>
      </c>
      <c r="X132" s="10"/>
      <c r="Y132" s="10">
        <v>1</v>
      </c>
      <c r="Z132" s="10">
        <v>1</v>
      </c>
      <c r="AA132" s="10"/>
      <c r="AB132" s="10">
        <v>1</v>
      </c>
      <c r="AC132" s="10"/>
      <c r="AD132" s="10"/>
      <c r="AE132" s="10">
        <v>12</v>
      </c>
    </row>
    <row r="133" spans="2:31" x14ac:dyDescent="0.25">
      <c r="B133" s="10" t="s">
        <v>254</v>
      </c>
      <c r="C133" s="10">
        <f t="shared" si="8"/>
        <v>83</v>
      </c>
      <c r="D133" s="10" t="str">
        <f t="shared" si="9"/>
        <v>М</v>
      </c>
      <c r="E133" s="10"/>
      <c r="F133" s="10">
        <v>1</v>
      </c>
      <c r="G133" s="10"/>
      <c r="H133" s="10">
        <v>1</v>
      </c>
      <c r="I133" s="10"/>
      <c r="J133" s="10"/>
      <c r="K133" s="10"/>
      <c r="L133" s="10">
        <v>1</v>
      </c>
      <c r="M133" s="10"/>
      <c r="N133" s="10">
        <v>1</v>
      </c>
      <c r="O133" s="10"/>
      <c r="P133" s="10"/>
      <c r="Q133" s="10"/>
      <c r="R133" s="10">
        <v>1</v>
      </c>
      <c r="S133" s="10">
        <v>1</v>
      </c>
      <c r="T133" s="10">
        <v>1</v>
      </c>
      <c r="U133" s="10"/>
      <c r="V133" s="10">
        <v>1</v>
      </c>
      <c r="W133" s="10">
        <v>1</v>
      </c>
      <c r="X133" s="10"/>
      <c r="Y133" s="10">
        <v>1</v>
      </c>
      <c r="Z133" s="10"/>
      <c r="AA133" s="10"/>
      <c r="AB133" s="10">
        <v>1</v>
      </c>
      <c r="AC133" s="10"/>
      <c r="AD133" s="10"/>
      <c r="AE133" s="10">
        <v>11</v>
      </c>
    </row>
    <row r="134" spans="2:31" x14ac:dyDescent="0.25">
      <c r="B134" s="10" t="s">
        <v>289</v>
      </c>
      <c r="C134" s="10">
        <f t="shared" si="8"/>
        <v>83</v>
      </c>
      <c r="D134" s="10" t="str">
        <f t="shared" si="9"/>
        <v>Ж</v>
      </c>
      <c r="E134" s="10"/>
      <c r="F134" s="10">
        <v>1</v>
      </c>
      <c r="G134" s="10"/>
      <c r="H134" s="10">
        <v>1</v>
      </c>
      <c r="I134" s="10"/>
      <c r="J134" s="10"/>
      <c r="K134" s="10"/>
      <c r="L134" s="10">
        <v>1</v>
      </c>
      <c r="M134" s="10"/>
      <c r="N134" s="10">
        <v>1</v>
      </c>
      <c r="O134" s="10"/>
      <c r="P134" s="10"/>
      <c r="Q134" s="10"/>
      <c r="R134" s="10">
        <v>1</v>
      </c>
      <c r="S134" s="10">
        <v>1</v>
      </c>
      <c r="T134" s="10">
        <v>1</v>
      </c>
      <c r="U134" s="10">
        <v>1</v>
      </c>
      <c r="V134" s="10">
        <v>1</v>
      </c>
      <c r="W134" s="10">
        <v>1</v>
      </c>
      <c r="X134" s="10"/>
      <c r="Y134" s="10">
        <v>1</v>
      </c>
      <c r="Z134" s="10"/>
      <c r="AA134" s="10"/>
      <c r="AB134" s="10">
        <v>1</v>
      </c>
      <c r="AC134" s="10"/>
      <c r="AD134" s="10"/>
      <c r="AE134" s="10">
        <v>12</v>
      </c>
    </row>
    <row r="135" spans="2:31" x14ac:dyDescent="0.25">
      <c r="B135" s="10" t="s">
        <v>255</v>
      </c>
      <c r="C135" s="10">
        <f t="shared" si="8"/>
        <v>84</v>
      </c>
      <c r="D135" s="10" t="str">
        <f t="shared" si="9"/>
        <v>М</v>
      </c>
      <c r="E135" s="10"/>
      <c r="F135" s="10">
        <v>1</v>
      </c>
      <c r="G135" s="10"/>
      <c r="H135" s="10">
        <v>1</v>
      </c>
      <c r="I135" s="10"/>
      <c r="J135" s="10"/>
      <c r="K135" s="10"/>
      <c r="L135" s="10"/>
      <c r="M135" s="10"/>
      <c r="N135" s="10">
        <v>1</v>
      </c>
      <c r="O135" s="10"/>
      <c r="P135" s="10"/>
      <c r="Q135" s="10"/>
      <c r="R135" s="10">
        <v>1</v>
      </c>
      <c r="S135" s="10">
        <v>1</v>
      </c>
      <c r="T135" s="10">
        <v>1</v>
      </c>
      <c r="U135" s="10"/>
      <c r="V135" s="10">
        <v>1</v>
      </c>
      <c r="W135" s="10">
        <v>1</v>
      </c>
      <c r="X135" s="10"/>
      <c r="Y135" s="10">
        <v>1</v>
      </c>
      <c r="Z135" s="10">
        <v>1</v>
      </c>
      <c r="AA135" s="10"/>
      <c r="AB135" s="10">
        <v>1</v>
      </c>
      <c r="AC135" s="10"/>
      <c r="AD135" s="10"/>
      <c r="AE135" s="10">
        <v>11</v>
      </c>
    </row>
    <row r="136" spans="2:31" x14ac:dyDescent="0.25">
      <c r="B136" s="10" t="s">
        <v>290</v>
      </c>
      <c r="C136" s="10">
        <f t="shared" si="8"/>
        <v>84</v>
      </c>
      <c r="D136" s="10" t="str">
        <f t="shared" si="9"/>
        <v>Ж</v>
      </c>
      <c r="E136" s="10"/>
      <c r="F136" s="10">
        <v>1</v>
      </c>
      <c r="G136" s="10"/>
      <c r="H136" s="10">
        <v>1</v>
      </c>
      <c r="I136" s="10"/>
      <c r="J136" s="10"/>
      <c r="K136" s="10"/>
      <c r="L136" s="10"/>
      <c r="M136" s="10"/>
      <c r="N136" s="10">
        <v>1</v>
      </c>
      <c r="O136" s="10"/>
      <c r="P136" s="10"/>
      <c r="Q136" s="10"/>
      <c r="R136" s="10">
        <v>1</v>
      </c>
      <c r="S136" s="10">
        <v>1</v>
      </c>
      <c r="T136" s="10">
        <v>1</v>
      </c>
      <c r="U136" s="10">
        <v>1</v>
      </c>
      <c r="V136" s="10">
        <v>1</v>
      </c>
      <c r="W136" s="10">
        <v>1</v>
      </c>
      <c r="X136" s="10"/>
      <c r="Y136" s="10">
        <v>1</v>
      </c>
      <c r="Z136" s="10">
        <v>1</v>
      </c>
      <c r="AA136" s="10"/>
      <c r="AB136" s="10">
        <v>1</v>
      </c>
      <c r="AC136" s="10"/>
      <c r="AD136" s="10"/>
      <c r="AE136" s="10">
        <v>12</v>
      </c>
    </row>
    <row r="137" spans="2:31" x14ac:dyDescent="0.25">
      <c r="B137" s="10" t="s">
        <v>256</v>
      </c>
      <c r="C137" s="10">
        <f t="shared" si="8"/>
        <v>85</v>
      </c>
      <c r="D137" s="10" t="str">
        <f t="shared" si="9"/>
        <v>М</v>
      </c>
      <c r="E137" s="10"/>
      <c r="F137" s="10">
        <v>1</v>
      </c>
      <c r="G137" s="10"/>
      <c r="H137" s="10">
        <v>1</v>
      </c>
      <c r="I137" s="10"/>
      <c r="J137" s="10"/>
      <c r="K137" s="10"/>
      <c r="L137" s="10"/>
      <c r="M137" s="10"/>
      <c r="N137" s="10">
        <v>1</v>
      </c>
      <c r="O137" s="10"/>
      <c r="P137" s="10"/>
      <c r="Q137" s="10"/>
      <c r="R137" s="10">
        <v>1</v>
      </c>
      <c r="S137" s="10">
        <v>1</v>
      </c>
      <c r="T137" s="10">
        <v>1</v>
      </c>
      <c r="U137" s="10"/>
      <c r="V137" s="10">
        <v>1</v>
      </c>
      <c r="W137" s="10">
        <v>1</v>
      </c>
      <c r="X137" s="10">
        <v>1</v>
      </c>
      <c r="Y137" s="10">
        <v>1</v>
      </c>
      <c r="Z137" s="10"/>
      <c r="AA137" s="10"/>
      <c r="AB137" s="10">
        <v>1</v>
      </c>
      <c r="AC137" s="10"/>
      <c r="AD137" s="10"/>
      <c r="AE137" s="10">
        <v>11</v>
      </c>
    </row>
    <row r="138" spans="2:31" x14ac:dyDescent="0.25">
      <c r="B138" s="10" t="s">
        <v>291</v>
      </c>
      <c r="C138" s="10">
        <f t="shared" si="8"/>
        <v>85</v>
      </c>
      <c r="D138" s="10" t="str">
        <f t="shared" si="9"/>
        <v>Ж</v>
      </c>
      <c r="E138" s="10"/>
      <c r="F138" s="10">
        <v>1</v>
      </c>
      <c r="G138" s="10"/>
      <c r="H138" s="10">
        <v>1</v>
      </c>
      <c r="I138" s="10"/>
      <c r="J138" s="10"/>
      <c r="K138" s="10"/>
      <c r="L138" s="10"/>
      <c r="M138" s="10"/>
      <c r="N138" s="10">
        <v>1</v>
      </c>
      <c r="O138" s="10"/>
      <c r="P138" s="10"/>
      <c r="Q138" s="10"/>
      <c r="R138" s="10">
        <v>1</v>
      </c>
      <c r="S138" s="10">
        <v>1</v>
      </c>
      <c r="T138" s="10">
        <v>1</v>
      </c>
      <c r="U138" s="10">
        <v>1</v>
      </c>
      <c r="V138" s="10">
        <v>1</v>
      </c>
      <c r="W138" s="10">
        <v>1</v>
      </c>
      <c r="X138" s="10">
        <v>1</v>
      </c>
      <c r="Y138" s="10">
        <v>1</v>
      </c>
      <c r="Z138" s="10"/>
      <c r="AA138" s="10"/>
      <c r="AB138" s="10">
        <v>1</v>
      </c>
      <c r="AC138" s="10"/>
      <c r="AD138" s="10"/>
      <c r="AE138" s="10">
        <v>12</v>
      </c>
    </row>
    <row r="139" spans="2:31" x14ac:dyDescent="0.25">
      <c r="B139" s="10" t="s">
        <v>257</v>
      </c>
      <c r="C139" s="10">
        <f t="shared" si="8"/>
        <v>86</v>
      </c>
      <c r="D139" s="10" t="str">
        <f t="shared" si="9"/>
        <v>М</v>
      </c>
      <c r="E139" s="10"/>
      <c r="F139" s="10">
        <v>1</v>
      </c>
      <c r="G139" s="10"/>
      <c r="H139" s="10">
        <v>1</v>
      </c>
      <c r="I139" s="10"/>
      <c r="J139" s="10"/>
      <c r="K139" s="10"/>
      <c r="L139" s="10">
        <v>1</v>
      </c>
      <c r="M139" s="10"/>
      <c r="N139" s="10">
        <v>1</v>
      </c>
      <c r="O139" s="10"/>
      <c r="P139" s="10"/>
      <c r="Q139" s="10"/>
      <c r="R139" s="10">
        <v>1</v>
      </c>
      <c r="S139" s="10">
        <v>1</v>
      </c>
      <c r="T139" s="10">
        <v>1</v>
      </c>
      <c r="U139" s="10"/>
      <c r="V139" s="10">
        <v>1</v>
      </c>
      <c r="W139" s="10">
        <v>1</v>
      </c>
      <c r="X139" s="10"/>
      <c r="Y139" s="10">
        <v>1</v>
      </c>
      <c r="Z139" s="10">
        <v>1</v>
      </c>
      <c r="AA139" s="10"/>
      <c r="AB139" s="10">
        <v>1</v>
      </c>
      <c r="AC139" s="10"/>
      <c r="AD139" s="10"/>
      <c r="AE139" s="10">
        <v>12</v>
      </c>
    </row>
    <row r="140" spans="2:31" x14ac:dyDescent="0.25">
      <c r="B140" s="10" t="s">
        <v>292</v>
      </c>
      <c r="C140" s="10">
        <f t="shared" si="8"/>
        <v>86</v>
      </c>
      <c r="D140" s="10" t="str">
        <f t="shared" si="9"/>
        <v>Ж</v>
      </c>
      <c r="E140" s="10"/>
      <c r="F140" s="10">
        <v>1</v>
      </c>
      <c r="G140" s="10"/>
      <c r="H140" s="10">
        <v>1</v>
      </c>
      <c r="I140" s="10"/>
      <c r="J140" s="10"/>
      <c r="K140" s="10"/>
      <c r="L140" s="10">
        <v>1</v>
      </c>
      <c r="M140" s="10"/>
      <c r="N140" s="10">
        <v>1</v>
      </c>
      <c r="O140" s="10"/>
      <c r="P140" s="10"/>
      <c r="Q140" s="10"/>
      <c r="R140" s="10">
        <v>1</v>
      </c>
      <c r="S140" s="10">
        <v>1</v>
      </c>
      <c r="T140" s="10">
        <v>1</v>
      </c>
      <c r="U140" s="10">
        <v>1</v>
      </c>
      <c r="V140" s="10">
        <v>1</v>
      </c>
      <c r="W140" s="10">
        <v>1</v>
      </c>
      <c r="X140" s="10"/>
      <c r="Y140" s="10">
        <v>1</v>
      </c>
      <c r="Z140" s="10">
        <v>1</v>
      </c>
      <c r="AA140" s="10"/>
      <c r="AB140" s="10">
        <v>1</v>
      </c>
      <c r="AC140" s="10"/>
      <c r="AD140" s="10"/>
      <c r="AE140" s="10">
        <v>13</v>
      </c>
    </row>
    <row r="141" spans="2:31" x14ac:dyDescent="0.25">
      <c r="B141" s="10" t="s">
        <v>258</v>
      </c>
      <c r="C141" s="10">
        <f t="shared" si="8"/>
        <v>87</v>
      </c>
      <c r="D141" s="10" t="str">
        <f t="shared" si="9"/>
        <v>М</v>
      </c>
      <c r="E141" s="10"/>
      <c r="F141" s="10">
        <v>1</v>
      </c>
      <c r="G141" s="10"/>
      <c r="H141" s="10">
        <v>1</v>
      </c>
      <c r="I141" s="10"/>
      <c r="J141" s="10"/>
      <c r="K141" s="10"/>
      <c r="L141" s="10"/>
      <c r="M141" s="10"/>
      <c r="N141" s="10">
        <v>1</v>
      </c>
      <c r="O141" s="10"/>
      <c r="P141" s="10"/>
      <c r="Q141" s="10"/>
      <c r="R141" s="10">
        <v>1</v>
      </c>
      <c r="S141" s="10">
        <v>1</v>
      </c>
      <c r="T141" s="10">
        <v>1</v>
      </c>
      <c r="U141" s="10"/>
      <c r="V141" s="10">
        <v>1</v>
      </c>
      <c r="W141" s="10">
        <v>1</v>
      </c>
      <c r="X141" s="10"/>
      <c r="Y141" s="10">
        <v>1</v>
      </c>
      <c r="Z141" s="10"/>
      <c r="AA141" s="10"/>
      <c r="AB141" s="10">
        <v>1</v>
      </c>
      <c r="AC141" s="10"/>
      <c r="AD141" s="10"/>
      <c r="AE141" s="10">
        <v>10</v>
      </c>
    </row>
    <row r="142" spans="2:31" x14ac:dyDescent="0.25">
      <c r="B142" s="10" t="s">
        <v>293</v>
      </c>
      <c r="C142" s="10">
        <f t="shared" si="8"/>
        <v>87</v>
      </c>
      <c r="D142" s="10" t="str">
        <f t="shared" si="9"/>
        <v>Ж</v>
      </c>
      <c r="E142" s="10"/>
      <c r="F142" s="10">
        <v>1</v>
      </c>
      <c r="G142" s="10"/>
      <c r="H142" s="10">
        <v>1</v>
      </c>
      <c r="I142" s="10"/>
      <c r="J142" s="10"/>
      <c r="K142" s="10"/>
      <c r="L142" s="10"/>
      <c r="M142" s="10"/>
      <c r="N142" s="10">
        <v>1</v>
      </c>
      <c r="O142" s="10"/>
      <c r="P142" s="10"/>
      <c r="Q142" s="10"/>
      <c r="R142" s="10">
        <v>1</v>
      </c>
      <c r="S142" s="10">
        <v>1</v>
      </c>
      <c r="T142" s="10">
        <v>1</v>
      </c>
      <c r="U142" s="10">
        <v>1</v>
      </c>
      <c r="V142" s="10">
        <v>1</v>
      </c>
      <c r="W142" s="10">
        <v>1</v>
      </c>
      <c r="X142" s="10"/>
      <c r="Y142" s="10">
        <v>1</v>
      </c>
      <c r="Z142" s="10"/>
      <c r="AA142" s="10"/>
      <c r="AB142" s="10">
        <v>1</v>
      </c>
      <c r="AC142" s="10"/>
      <c r="AD142" s="10"/>
      <c r="AE142" s="10">
        <v>11</v>
      </c>
    </row>
    <row r="143" spans="2:31" x14ac:dyDescent="0.25">
      <c r="B143" s="10" t="s">
        <v>259</v>
      </c>
      <c r="C143" s="10">
        <f t="shared" si="8"/>
        <v>88</v>
      </c>
      <c r="D143" s="10" t="str">
        <f t="shared" si="9"/>
        <v>М</v>
      </c>
      <c r="E143" s="10"/>
      <c r="F143" s="10">
        <v>1</v>
      </c>
      <c r="G143" s="10"/>
      <c r="H143" s="10">
        <v>1</v>
      </c>
      <c r="I143" s="10"/>
      <c r="J143" s="10"/>
      <c r="K143" s="10"/>
      <c r="L143" s="10"/>
      <c r="M143" s="10"/>
      <c r="N143" s="10">
        <v>1</v>
      </c>
      <c r="O143" s="10"/>
      <c r="P143" s="10"/>
      <c r="Q143" s="10"/>
      <c r="R143" s="10">
        <v>1</v>
      </c>
      <c r="S143" s="10">
        <v>1</v>
      </c>
      <c r="T143" s="10">
        <v>1</v>
      </c>
      <c r="U143" s="10"/>
      <c r="V143" s="10">
        <v>1</v>
      </c>
      <c r="W143" s="10">
        <v>1</v>
      </c>
      <c r="X143" s="10"/>
      <c r="Y143" s="10">
        <v>1</v>
      </c>
      <c r="Z143" s="10">
        <v>1</v>
      </c>
      <c r="AA143" s="10"/>
      <c r="AB143" s="10">
        <v>1</v>
      </c>
      <c r="AC143" s="10"/>
      <c r="AD143" s="10"/>
      <c r="AE143" s="10">
        <v>11</v>
      </c>
    </row>
    <row r="144" spans="2:31" x14ac:dyDescent="0.25">
      <c r="B144" s="10" t="s">
        <v>294</v>
      </c>
      <c r="C144" s="10">
        <f t="shared" si="8"/>
        <v>88</v>
      </c>
      <c r="D144" s="10" t="str">
        <f t="shared" si="9"/>
        <v>Ж</v>
      </c>
      <c r="E144" s="10"/>
      <c r="F144" s="10">
        <v>1</v>
      </c>
      <c r="G144" s="10"/>
      <c r="H144" s="10">
        <v>1</v>
      </c>
      <c r="I144" s="10"/>
      <c r="J144" s="10"/>
      <c r="K144" s="10"/>
      <c r="L144" s="10"/>
      <c r="M144" s="10"/>
      <c r="N144" s="10">
        <v>1</v>
      </c>
      <c r="O144" s="10"/>
      <c r="P144" s="10"/>
      <c r="Q144" s="10"/>
      <c r="R144" s="10">
        <v>1</v>
      </c>
      <c r="S144" s="10">
        <v>1</v>
      </c>
      <c r="T144" s="10">
        <v>1</v>
      </c>
      <c r="U144" s="10">
        <v>1</v>
      </c>
      <c r="V144" s="10">
        <v>1</v>
      </c>
      <c r="W144" s="10">
        <v>1</v>
      </c>
      <c r="X144" s="10"/>
      <c r="Y144" s="10">
        <v>1</v>
      </c>
      <c r="Z144" s="10">
        <v>1</v>
      </c>
      <c r="AA144" s="10"/>
      <c r="AB144" s="10">
        <v>1</v>
      </c>
      <c r="AC144" s="10"/>
      <c r="AD144" s="10"/>
      <c r="AE144" s="10">
        <v>12</v>
      </c>
    </row>
    <row r="145" spans="2:31" x14ac:dyDescent="0.25">
      <c r="B145" s="10" t="s">
        <v>260</v>
      </c>
      <c r="C145" s="10">
        <f t="shared" si="8"/>
        <v>89</v>
      </c>
      <c r="D145" s="10" t="str">
        <f t="shared" si="9"/>
        <v>М</v>
      </c>
      <c r="E145" s="10"/>
      <c r="F145" s="10">
        <v>1</v>
      </c>
      <c r="G145" s="10"/>
      <c r="H145" s="10">
        <v>1</v>
      </c>
      <c r="I145" s="10"/>
      <c r="J145" s="10"/>
      <c r="K145" s="10"/>
      <c r="L145" s="10">
        <v>1</v>
      </c>
      <c r="M145" s="10"/>
      <c r="N145" s="10">
        <v>1</v>
      </c>
      <c r="O145" s="10"/>
      <c r="P145" s="10"/>
      <c r="Q145" s="10"/>
      <c r="R145" s="10">
        <v>1</v>
      </c>
      <c r="S145" s="10">
        <v>1</v>
      </c>
      <c r="T145" s="10">
        <v>1</v>
      </c>
      <c r="U145" s="10"/>
      <c r="V145" s="10">
        <v>1</v>
      </c>
      <c r="W145" s="10">
        <v>1</v>
      </c>
      <c r="X145" s="10"/>
      <c r="Y145" s="10">
        <v>1</v>
      </c>
      <c r="Z145" s="10"/>
      <c r="AA145" s="10"/>
      <c r="AB145" s="10">
        <v>1</v>
      </c>
      <c r="AC145" s="10"/>
      <c r="AD145" s="10"/>
      <c r="AE145" s="10">
        <v>11</v>
      </c>
    </row>
    <row r="146" spans="2:31" x14ac:dyDescent="0.25">
      <c r="B146" s="10" t="s">
        <v>295</v>
      </c>
      <c r="C146" s="10">
        <f t="shared" si="8"/>
        <v>89</v>
      </c>
      <c r="D146" s="10" t="str">
        <f t="shared" si="9"/>
        <v>Ж</v>
      </c>
      <c r="E146" s="10"/>
      <c r="F146" s="10">
        <v>1</v>
      </c>
      <c r="G146" s="10"/>
      <c r="H146" s="10">
        <v>1</v>
      </c>
      <c r="I146" s="10"/>
      <c r="J146" s="10"/>
      <c r="K146" s="10"/>
      <c r="L146" s="10">
        <v>1</v>
      </c>
      <c r="M146" s="10"/>
      <c r="N146" s="10">
        <v>1</v>
      </c>
      <c r="O146" s="10"/>
      <c r="P146" s="10"/>
      <c r="Q146" s="10"/>
      <c r="R146" s="10">
        <v>1</v>
      </c>
      <c r="S146" s="10">
        <v>1</v>
      </c>
      <c r="T146" s="10">
        <v>1</v>
      </c>
      <c r="U146" s="10">
        <v>1</v>
      </c>
      <c r="V146" s="10">
        <v>1</v>
      </c>
      <c r="W146" s="10">
        <v>1</v>
      </c>
      <c r="X146" s="10"/>
      <c r="Y146" s="10">
        <v>1</v>
      </c>
      <c r="Z146" s="10"/>
      <c r="AA146" s="10"/>
      <c r="AB146" s="10">
        <v>1</v>
      </c>
      <c r="AC146" s="10"/>
      <c r="AD146" s="10"/>
      <c r="AE146" s="10">
        <v>12</v>
      </c>
    </row>
    <row r="147" spans="2:31" x14ac:dyDescent="0.25">
      <c r="B147" s="10" t="s">
        <v>261</v>
      </c>
      <c r="C147" s="10">
        <f t="shared" si="8"/>
        <v>90</v>
      </c>
      <c r="D147" s="10" t="str">
        <f t="shared" si="9"/>
        <v>М</v>
      </c>
      <c r="E147" s="10"/>
      <c r="F147" s="10">
        <v>1</v>
      </c>
      <c r="G147" s="10"/>
      <c r="H147" s="10">
        <v>1</v>
      </c>
      <c r="I147" s="10"/>
      <c r="J147" s="10"/>
      <c r="K147" s="10"/>
      <c r="L147" s="10"/>
      <c r="M147" s="10"/>
      <c r="N147" s="10">
        <v>1</v>
      </c>
      <c r="O147" s="10"/>
      <c r="P147" s="10"/>
      <c r="Q147" s="10"/>
      <c r="R147" s="10">
        <v>1</v>
      </c>
      <c r="S147" s="10">
        <v>1</v>
      </c>
      <c r="T147" s="10">
        <v>1</v>
      </c>
      <c r="U147" s="10"/>
      <c r="V147" s="10">
        <v>1</v>
      </c>
      <c r="W147" s="10">
        <v>1</v>
      </c>
      <c r="X147" s="10"/>
      <c r="Y147" s="10">
        <v>1</v>
      </c>
      <c r="Z147" s="10">
        <v>1</v>
      </c>
      <c r="AA147" s="10"/>
      <c r="AB147" s="10">
        <v>1</v>
      </c>
      <c r="AC147" s="10"/>
      <c r="AD147" s="10"/>
      <c r="AE147" s="10">
        <v>11</v>
      </c>
    </row>
    <row r="148" spans="2:31" x14ac:dyDescent="0.25">
      <c r="B148" s="10" t="s">
        <v>296</v>
      </c>
      <c r="C148" s="10">
        <f t="shared" si="8"/>
        <v>90</v>
      </c>
      <c r="D148" s="10" t="str">
        <f t="shared" si="9"/>
        <v>Ж</v>
      </c>
      <c r="E148" s="10"/>
      <c r="F148" s="10">
        <v>1</v>
      </c>
      <c r="G148" s="10"/>
      <c r="H148" s="10">
        <v>1</v>
      </c>
      <c r="I148" s="10"/>
      <c r="J148" s="10"/>
      <c r="K148" s="10"/>
      <c r="L148" s="10"/>
      <c r="M148" s="10"/>
      <c r="N148" s="10">
        <v>1</v>
      </c>
      <c r="O148" s="10"/>
      <c r="P148" s="10"/>
      <c r="Q148" s="10"/>
      <c r="R148" s="10">
        <v>1</v>
      </c>
      <c r="S148" s="10">
        <v>1</v>
      </c>
      <c r="T148" s="10">
        <v>1</v>
      </c>
      <c r="U148" s="10">
        <v>1</v>
      </c>
      <c r="V148" s="10">
        <v>1</v>
      </c>
      <c r="W148" s="10">
        <v>1</v>
      </c>
      <c r="X148" s="10"/>
      <c r="Y148" s="10">
        <v>1</v>
      </c>
      <c r="Z148" s="10">
        <v>1</v>
      </c>
      <c r="AA148" s="10"/>
      <c r="AB148" s="10">
        <v>1</v>
      </c>
      <c r="AC148" s="10"/>
      <c r="AD148" s="10"/>
      <c r="AE148" s="10">
        <v>12</v>
      </c>
    </row>
    <row r="149" spans="2:31" x14ac:dyDescent="0.25">
      <c r="B149" s="10" t="s">
        <v>262</v>
      </c>
      <c r="C149" s="10">
        <f t="shared" si="8"/>
        <v>91</v>
      </c>
      <c r="D149" s="10" t="str">
        <f t="shared" si="9"/>
        <v>М</v>
      </c>
      <c r="E149" s="10"/>
      <c r="F149" s="10">
        <v>1</v>
      </c>
      <c r="G149" s="10"/>
      <c r="H149" s="10">
        <v>1</v>
      </c>
      <c r="I149" s="10"/>
      <c r="J149" s="10"/>
      <c r="K149" s="10"/>
      <c r="L149" s="10"/>
      <c r="M149" s="10"/>
      <c r="N149" s="10">
        <v>1</v>
      </c>
      <c r="O149" s="10"/>
      <c r="P149" s="10"/>
      <c r="Q149" s="10"/>
      <c r="R149" s="10">
        <v>1</v>
      </c>
      <c r="S149" s="10">
        <v>1</v>
      </c>
      <c r="T149" s="10">
        <v>1</v>
      </c>
      <c r="U149" s="10"/>
      <c r="V149" s="10">
        <v>1</v>
      </c>
      <c r="W149" s="10">
        <v>1</v>
      </c>
      <c r="X149" s="10"/>
      <c r="Y149" s="10">
        <v>1</v>
      </c>
      <c r="Z149" s="10"/>
      <c r="AA149" s="10"/>
      <c r="AB149" s="10">
        <v>1</v>
      </c>
      <c r="AC149" s="10"/>
      <c r="AD149" s="10"/>
      <c r="AE149" s="10">
        <v>10</v>
      </c>
    </row>
    <row r="150" spans="2:31" x14ac:dyDescent="0.25">
      <c r="B150" s="10" t="s">
        <v>297</v>
      </c>
      <c r="C150" s="10">
        <f t="shared" si="8"/>
        <v>91</v>
      </c>
      <c r="D150" s="10" t="str">
        <f t="shared" si="9"/>
        <v>Ж</v>
      </c>
      <c r="E150" s="10"/>
      <c r="F150" s="10">
        <v>1</v>
      </c>
      <c r="G150" s="10"/>
      <c r="H150" s="10">
        <v>1</v>
      </c>
      <c r="I150" s="10"/>
      <c r="J150" s="10"/>
      <c r="K150" s="10"/>
      <c r="L150" s="10"/>
      <c r="M150" s="10"/>
      <c r="N150" s="10">
        <v>1</v>
      </c>
      <c r="O150" s="10"/>
      <c r="P150" s="10"/>
      <c r="Q150" s="10"/>
      <c r="R150" s="10">
        <v>1</v>
      </c>
      <c r="S150" s="10">
        <v>1</v>
      </c>
      <c r="T150" s="10">
        <v>1</v>
      </c>
      <c r="U150" s="10">
        <v>1</v>
      </c>
      <c r="V150" s="10">
        <v>1</v>
      </c>
      <c r="W150" s="10">
        <v>1</v>
      </c>
      <c r="X150" s="10"/>
      <c r="Y150" s="10">
        <v>1</v>
      </c>
      <c r="Z150" s="10"/>
      <c r="AA150" s="10"/>
      <c r="AB150" s="10">
        <v>1</v>
      </c>
      <c r="AC150" s="10"/>
      <c r="AD150" s="10"/>
      <c r="AE150" s="10">
        <v>11</v>
      </c>
    </row>
    <row r="151" spans="2:31" x14ac:dyDescent="0.25">
      <c r="B151" s="10" t="s">
        <v>263</v>
      </c>
      <c r="C151" s="10">
        <f t="shared" si="8"/>
        <v>92</v>
      </c>
      <c r="D151" s="10" t="str">
        <f t="shared" si="9"/>
        <v>М</v>
      </c>
      <c r="E151" s="10"/>
      <c r="F151" s="10">
        <v>1</v>
      </c>
      <c r="G151" s="10"/>
      <c r="H151" s="10">
        <v>1</v>
      </c>
      <c r="I151" s="10"/>
      <c r="J151" s="10"/>
      <c r="K151" s="10"/>
      <c r="L151" s="10">
        <v>1</v>
      </c>
      <c r="M151" s="10"/>
      <c r="N151" s="10">
        <v>1</v>
      </c>
      <c r="O151" s="10"/>
      <c r="P151" s="10"/>
      <c r="Q151" s="10"/>
      <c r="R151" s="10">
        <v>1</v>
      </c>
      <c r="S151" s="10">
        <v>1</v>
      </c>
      <c r="T151" s="10">
        <v>1</v>
      </c>
      <c r="U151" s="10"/>
      <c r="V151" s="10">
        <v>1</v>
      </c>
      <c r="W151" s="10">
        <v>1</v>
      </c>
      <c r="X151" s="10"/>
      <c r="Y151" s="10">
        <v>1</v>
      </c>
      <c r="Z151" s="10">
        <v>1</v>
      </c>
      <c r="AA151" s="10"/>
      <c r="AB151" s="10">
        <v>1</v>
      </c>
      <c r="AC151" s="10"/>
      <c r="AD151" s="10"/>
      <c r="AE151" s="10">
        <v>12</v>
      </c>
    </row>
    <row r="152" spans="2:31" x14ac:dyDescent="0.25">
      <c r="B152" s="10" t="s">
        <v>298</v>
      </c>
      <c r="C152" s="10">
        <f t="shared" si="8"/>
        <v>92</v>
      </c>
      <c r="D152" s="10" t="str">
        <f t="shared" si="9"/>
        <v>Ж</v>
      </c>
      <c r="E152" s="10"/>
      <c r="F152" s="10">
        <v>1</v>
      </c>
      <c r="G152" s="10"/>
      <c r="H152" s="10">
        <v>1</v>
      </c>
      <c r="I152" s="10"/>
      <c r="J152" s="10"/>
      <c r="K152" s="10"/>
      <c r="L152" s="10">
        <v>1</v>
      </c>
      <c r="M152" s="10"/>
      <c r="N152" s="10">
        <v>1</v>
      </c>
      <c r="O152" s="10"/>
      <c r="P152" s="10"/>
      <c r="Q152" s="10"/>
      <c r="R152" s="10">
        <v>1</v>
      </c>
      <c r="S152" s="10">
        <v>1</v>
      </c>
      <c r="T152" s="10">
        <v>1</v>
      </c>
      <c r="U152" s="10">
        <v>1</v>
      </c>
      <c r="V152" s="10">
        <v>1</v>
      </c>
      <c r="W152" s="10">
        <v>1</v>
      </c>
      <c r="X152" s="10"/>
      <c r="Y152" s="10">
        <v>1</v>
      </c>
      <c r="Z152" s="10">
        <v>1</v>
      </c>
      <c r="AA152" s="10"/>
      <c r="AB152" s="10">
        <v>1</v>
      </c>
      <c r="AC152" s="10"/>
      <c r="AD152" s="10"/>
      <c r="AE152" s="10">
        <v>13</v>
      </c>
    </row>
    <row r="153" spans="2:31" x14ac:dyDescent="0.25">
      <c r="B153" s="10" t="s">
        <v>264</v>
      </c>
      <c r="C153" s="10">
        <f t="shared" si="8"/>
        <v>93</v>
      </c>
      <c r="D153" s="10" t="str">
        <f t="shared" si="9"/>
        <v>М</v>
      </c>
      <c r="E153" s="10"/>
      <c r="F153" s="10">
        <v>1</v>
      </c>
      <c r="G153" s="10"/>
      <c r="H153" s="10">
        <v>1</v>
      </c>
      <c r="I153" s="10"/>
      <c r="J153" s="10"/>
      <c r="K153" s="10"/>
      <c r="L153" s="10"/>
      <c r="M153" s="10"/>
      <c r="N153" s="10">
        <v>1</v>
      </c>
      <c r="O153" s="10"/>
      <c r="P153" s="10"/>
      <c r="Q153" s="10"/>
      <c r="R153" s="10">
        <v>1</v>
      </c>
      <c r="S153" s="10">
        <v>1</v>
      </c>
      <c r="T153" s="10">
        <v>1</v>
      </c>
      <c r="U153" s="10"/>
      <c r="V153" s="10">
        <v>1</v>
      </c>
      <c r="W153" s="10">
        <v>1</v>
      </c>
      <c r="X153" s="10"/>
      <c r="Y153" s="10">
        <v>1</v>
      </c>
      <c r="Z153" s="10"/>
      <c r="AA153" s="10"/>
      <c r="AB153" s="10">
        <v>1</v>
      </c>
      <c r="AC153" s="10"/>
      <c r="AD153" s="10"/>
      <c r="AE153" s="10">
        <v>10</v>
      </c>
    </row>
    <row r="154" spans="2:31" x14ac:dyDescent="0.25">
      <c r="B154" s="10" t="s">
        <v>299</v>
      </c>
      <c r="C154" s="10">
        <f t="shared" si="8"/>
        <v>93</v>
      </c>
      <c r="D154" s="10" t="str">
        <f t="shared" si="9"/>
        <v>Ж</v>
      </c>
      <c r="E154" s="10"/>
      <c r="F154" s="10">
        <v>1</v>
      </c>
      <c r="G154" s="10"/>
      <c r="H154" s="10">
        <v>1</v>
      </c>
      <c r="I154" s="10"/>
      <c r="J154" s="10"/>
      <c r="K154" s="10"/>
      <c r="L154" s="10"/>
      <c r="M154" s="10"/>
      <c r="N154" s="10">
        <v>1</v>
      </c>
      <c r="O154" s="10"/>
      <c r="P154" s="10"/>
      <c r="Q154" s="10"/>
      <c r="R154" s="10">
        <v>1</v>
      </c>
      <c r="S154" s="10">
        <v>1</v>
      </c>
      <c r="T154" s="10">
        <v>1</v>
      </c>
      <c r="U154" s="10">
        <v>1</v>
      </c>
      <c r="V154" s="10">
        <v>1</v>
      </c>
      <c r="W154" s="10">
        <v>1</v>
      </c>
      <c r="X154" s="10"/>
      <c r="Y154" s="10">
        <v>1</v>
      </c>
      <c r="Z154" s="10"/>
      <c r="AA154" s="10"/>
      <c r="AB154" s="10">
        <v>1</v>
      </c>
      <c r="AC154" s="10"/>
      <c r="AD154" s="10"/>
      <c r="AE154" s="10">
        <v>11</v>
      </c>
    </row>
    <row r="155" spans="2:31" x14ac:dyDescent="0.25">
      <c r="B155" s="10" t="s">
        <v>265</v>
      </c>
      <c r="C155" s="10">
        <f t="shared" si="8"/>
        <v>94</v>
      </c>
      <c r="D155" s="10" t="str">
        <f t="shared" si="9"/>
        <v>М</v>
      </c>
      <c r="E155" s="10"/>
      <c r="F155" s="10">
        <v>1</v>
      </c>
      <c r="G155" s="10"/>
      <c r="H155" s="10">
        <v>1</v>
      </c>
      <c r="I155" s="10"/>
      <c r="J155" s="10"/>
      <c r="K155" s="10"/>
      <c r="L155" s="10"/>
      <c r="M155" s="10"/>
      <c r="N155" s="10">
        <v>1</v>
      </c>
      <c r="O155" s="10"/>
      <c r="P155" s="10"/>
      <c r="Q155" s="10"/>
      <c r="R155" s="10">
        <v>1</v>
      </c>
      <c r="S155" s="10">
        <v>1</v>
      </c>
      <c r="T155" s="10">
        <v>1</v>
      </c>
      <c r="U155" s="10"/>
      <c r="V155" s="10">
        <v>1</v>
      </c>
      <c r="W155" s="10">
        <v>1</v>
      </c>
      <c r="X155" s="10"/>
      <c r="Y155" s="10">
        <v>1</v>
      </c>
      <c r="Z155" s="10">
        <v>1</v>
      </c>
      <c r="AA155" s="10"/>
      <c r="AB155" s="10">
        <v>1</v>
      </c>
      <c r="AC155" s="10"/>
      <c r="AD155" s="10"/>
      <c r="AE155" s="10">
        <v>11</v>
      </c>
    </row>
    <row r="156" spans="2:31" x14ac:dyDescent="0.25">
      <c r="B156" s="10" t="s">
        <v>300</v>
      </c>
      <c r="C156" s="10">
        <f t="shared" si="8"/>
        <v>94</v>
      </c>
      <c r="D156" s="10" t="str">
        <f t="shared" si="9"/>
        <v>Ж</v>
      </c>
      <c r="E156" s="10"/>
      <c r="F156" s="10">
        <v>1</v>
      </c>
      <c r="G156" s="10"/>
      <c r="H156" s="10">
        <v>1</v>
      </c>
      <c r="I156" s="10"/>
      <c r="J156" s="10"/>
      <c r="K156" s="10"/>
      <c r="L156" s="10"/>
      <c r="M156" s="10"/>
      <c r="N156" s="10">
        <v>1</v>
      </c>
      <c r="O156" s="10"/>
      <c r="P156" s="10"/>
      <c r="Q156" s="10"/>
      <c r="R156" s="10">
        <v>1</v>
      </c>
      <c r="S156" s="10">
        <v>1</v>
      </c>
      <c r="T156" s="10">
        <v>1</v>
      </c>
      <c r="U156" s="10">
        <v>1</v>
      </c>
      <c r="V156" s="10">
        <v>1</v>
      </c>
      <c r="W156" s="10">
        <v>1</v>
      </c>
      <c r="X156" s="10"/>
      <c r="Y156" s="10">
        <v>1</v>
      </c>
      <c r="Z156" s="10">
        <v>1</v>
      </c>
      <c r="AA156" s="10"/>
      <c r="AB156" s="10">
        <v>1</v>
      </c>
      <c r="AC156" s="10"/>
      <c r="AD156" s="10"/>
      <c r="AE156" s="10">
        <v>12</v>
      </c>
    </row>
    <row r="157" spans="2:31" x14ac:dyDescent="0.25">
      <c r="B157" s="10" t="s">
        <v>266</v>
      </c>
      <c r="C157" s="10">
        <f t="shared" si="8"/>
        <v>95</v>
      </c>
      <c r="D157" s="10" t="str">
        <f t="shared" si="9"/>
        <v>М</v>
      </c>
      <c r="E157" s="10"/>
      <c r="F157" s="10">
        <v>1</v>
      </c>
      <c r="G157" s="10"/>
      <c r="H157" s="10">
        <v>1</v>
      </c>
      <c r="I157" s="10"/>
      <c r="J157" s="10"/>
      <c r="K157" s="10"/>
      <c r="L157" s="10">
        <v>1</v>
      </c>
      <c r="M157" s="10"/>
      <c r="N157" s="10">
        <v>1</v>
      </c>
      <c r="O157" s="10"/>
      <c r="P157" s="10"/>
      <c r="Q157" s="10"/>
      <c r="R157" s="10">
        <v>1</v>
      </c>
      <c r="S157" s="10">
        <v>1</v>
      </c>
      <c r="T157" s="10">
        <v>1</v>
      </c>
      <c r="U157" s="10"/>
      <c r="V157" s="10">
        <v>1</v>
      </c>
      <c r="W157" s="10">
        <v>1</v>
      </c>
      <c r="X157" s="10">
        <v>1</v>
      </c>
      <c r="Y157" s="10">
        <v>1</v>
      </c>
      <c r="Z157" s="10"/>
      <c r="AA157" s="10"/>
      <c r="AB157" s="10">
        <v>1</v>
      </c>
      <c r="AC157" s="10"/>
      <c r="AD157" s="10"/>
      <c r="AE157" s="10">
        <v>12</v>
      </c>
    </row>
    <row r="158" spans="2:31" x14ac:dyDescent="0.25">
      <c r="B158" s="10" t="s">
        <v>301</v>
      </c>
      <c r="C158" s="10">
        <f t="shared" si="8"/>
        <v>95</v>
      </c>
      <c r="D158" s="10" t="str">
        <f t="shared" si="9"/>
        <v>Ж</v>
      </c>
      <c r="E158" s="10"/>
      <c r="F158" s="10">
        <v>1</v>
      </c>
      <c r="G158" s="10"/>
      <c r="H158" s="10">
        <v>1</v>
      </c>
      <c r="I158" s="10"/>
      <c r="J158" s="10"/>
      <c r="K158" s="10"/>
      <c r="L158" s="10">
        <v>1</v>
      </c>
      <c r="M158" s="10"/>
      <c r="N158" s="10">
        <v>1</v>
      </c>
      <c r="O158" s="10"/>
      <c r="P158" s="10"/>
      <c r="Q158" s="10"/>
      <c r="R158" s="10">
        <v>1</v>
      </c>
      <c r="S158" s="10">
        <v>1</v>
      </c>
      <c r="T158" s="10">
        <v>1</v>
      </c>
      <c r="U158" s="10">
        <v>1</v>
      </c>
      <c r="V158" s="10">
        <v>1</v>
      </c>
      <c r="W158" s="10">
        <v>1</v>
      </c>
      <c r="X158" s="10">
        <v>1</v>
      </c>
      <c r="Y158" s="10">
        <v>1</v>
      </c>
      <c r="Z158" s="10"/>
      <c r="AA158" s="10"/>
      <c r="AB158" s="10">
        <v>1</v>
      </c>
      <c r="AC158" s="10"/>
      <c r="AD158" s="10"/>
      <c r="AE158" s="10">
        <v>13</v>
      </c>
    </row>
    <row r="159" spans="2:31" x14ac:dyDescent="0.25">
      <c r="B159" s="10" t="s">
        <v>267</v>
      </c>
      <c r="C159" s="10">
        <f t="shared" si="8"/>
        <v>96</v>
      </c>
      <c r="D159" s="10" t="str">
        <f t="shared" si="9"/>
        <v>М</v>
      </c>
      <c r="E159" s="10"/>
      <c r="F159" s="10">
        <v>1</v>
      </c>
      <c r="G159" s="10"/>
      <c r="H159" s="10">
        <v>1</v>
      </c>
      <c r="I159" s="10"/>
      <c r="J159" s="10"/>
      <c r="K159" s="10"/>
      <c r="L159" s="10"/>
      <c r="M159" s="10"/>
      <c r="N159" s="10">
        <v>1</v>
      </c>
      <c r="O159" s="10"/>
      <c r="P159" s="10"/>
      <c r="Q159" s="10"/>
      <c r="R159" s="10">
        <v>1</v>
      </c>
      <c r="S159" s="10">
        <v>1</v>
      </c>
      <c r="T159" s="10">
        <v>1</v>
      </c>
      <c r="U159" s="10"/>
      <c r="V159" s="10">
        <v>1</v>
      </c>
      <c r="W159" s="10">
        <v>1</v>
      </c>
      <c r="X159" s="10"/>
      <c r="Y159" s="10">
        <v>1</v>
      </c>
      <c r="Z159" s="10">
        <v>1</v>
      </c>
      <c r="AA159" s="10"/>
      <c r="AB159" s="10">
        <v>1</v>
      </c>
      <c r="AC159" s="10"/>
      <c r="AD159" s="10"/>
      <c r="AE159" s="10">
        <v>11</v>
      </c>
    </row>
    <row r="160" spans="2:31" x14ac:dyDescent="0.25">
      <c r="B160" s="10" t="s">
        <v>302</v>
      </c>
      <c r="C160" s="10">
        <f t="shared" si="8"/>
        <v>96</v>
      </c>
      <c r="D160" s="10" t="str">
        <f t="shared" si="9"/>
        <v>Ж</v>
      </c>
      <c r="E160" s="10"/>
      <c r="F160" s="10">
        <v>1</v>
      </c>
      <c r="G160" s="10"/>
      <c r="H160" s="10">
        <v>1</v>
      </c>
      <c r="I160" s="10"/>
      <c r="J160" s="10"/>
      <c r="K160" s="10"/>
      <c r="L160" s="10"/>
      <c r="M160" s="10"/>
      <c r="N160" s="10">
        <v>1</v>
      </c>
      <c r="O160" s="10"/>
      <c r="P160" s="10"/>
      <c r="Q160" s="10"/>
      <c r="R160" s="10">
        <v>1</v>
      </c>
      <c r="S160" s="10">
        <v>1</v>
      </c>
      <c r="T160" s="10">
        <v>1</v>
      </c>
      <c r="U160" s="10">
        <v>1</v>
      </c>
      <c r="V160" s="10">
        <v>1</v>
      </c>
      <c r="W160" s="10">
        <v>1</v>
      </c>
      <c r="X160" s="10"/>
      <c r="Y160" s="10">
        <v>1</v>
      </c>
      <c r="Z160" s="10">
        <v>1</v>
      </c>
      <c r="AA160" s="10"/>
      <c r="AB160" s="10">
        <v>1</v>
      </c>
      <c r="AC160" s="10"/>
      <c r="AD160" s="10"/>
      <c r="AE160" s="10">
        <v>12</v>
      </c>
    </row>
    <row r="161" spans="2:31" x14ac:dyDescent="0.25">
      <c r="B161" s="10" t="s">
        <v>268</v>
      </c>
      <c r="C161" s="10">
        <f t="shared" si="8"/>
        <v>97</v>
      </c>
      <c r="D161" s="10" t="str">
        <f t="shared" si="9"/>
        <v>М</v>
      </c>
      <c r="E161" s="10"/>
      <c r="F161" s="10">
        <v>1</v>
      </c>
      <c r="G161" s="10"/>
      <c r="H161" s="10">
        <v>1</v>
      </c>
      <c r="I161" s="10"/>
      <c r="J161" s="10"/>
      <c r="K161" s="10"/>
      <c r="L161" s="10"/>
      <c r="M161" s="10"/>
      <c r="N161" s="10">
        <v>1</v>
      </c>
      <c r="O161" s="10"/>
      <c r="P161" s="10"/>
      <c r="Q161" s="10"/>
      <c r="R161" s="10">
        <v>1</v>
      </c>
      <c r="S161" s="10">
        <v>1</v>
      </c>
      <c r="T161" s="10">
        <v>1</v>
      </c>
      <c r="U161" s="10"/>
      <c r="V161" s="10">
        <v>1</v>
      </c>
      <c r="W161" s="10">
        <v>1</v>
      </c>
      <c r="X161" s="10"/>
      <c r="Y161" s="10">
        <v>1</v>
      </c>
      <c r="Z161" s="10"/>
      <c r="AA161" s="10"/>
      <c r="AB161" s="10">
        <v>1</v>
      </c>
      <c r="AC161" s="10"/>
      <c r="AD161" s="10"/>
      <c r="AE161" s="10">
        <v>10</v>
      </c>
    </row>
    <row r="162" spans="2:31" x14ac:dyDescent="0.25">
      <c r="B162" s="10" t="s">
        <v>303</v>
      </c>
      <c r="C162" s="10">
        <f t="shared" si="8"/>
        <v>97</v>
      </c>
      <c r="D162" s="10" t="str">
        <f t="shared" si="9"/>
        <v>Ж</v>
      </c>
      <c r="E162" s="10"/>
      <c r="F162" s="10">
        <v>1</v>
      </c>
      <c r="G162" s="10"/>
      <c r="H162" s="10">
        <v>1</v>
      </c>
      <c r="I162" s="10"/>
      <c r="J162" s="10"/>
      <c r="K162" s="10"/>
      <c r="L162" s="10"/>
      <c r="M162" s="10"/>
      <c r="N162" s="10">
        <v>1</v>
      </c>
      <c r="O162" s="10"/>
      <c r="P162" s="10"/>
      <c r="Q162" s="10"/>
      <c r="R162" s="10">
        <v>1</v>
      </c>
      <c r="S162" s="10">
        <v>1</v>
      </c>
      <c r="T162" s="10">
        <v>1</v>
      </c>
      <c r="U162" s="10">
        <v>1</v>
      </c>
      <c r="V162" s="10">
        <v>1</v>
      </c>
      <c r="W162" s="10">
        <v>1</v>
      </c>
      <c r="X162" s="10"/>
      <c r="Y162" s="10">
        <v>1</v>
      </c>
      <c r="Z162" s="10"/>
      <c r="AA162" s="10"/>
      <c r="AB162" s="10">
        <v>1</v>
      </c>
      <c r="AC162" s="10"/>
      <c r="AD162" s="10"/>
      <c r="AE162" s="10">
        <v>11</v>
      </c>
    </row>
    <row r="163" spans="2:31" x14ac:dyDescent="0.25">
      <c r="B163" s="10" t="s">
        <v>269</v>
      </c>
      <c r="C163" s="10">
        <f t="shared" ref="C163:C166" si="10">MID(B163,1,2)+0</f>
        <v>98</v>
      </c>
      <c r="D163" s="10" t="str">
        <f t="shared" si="9"/>
        <v>М</v>
      </c>
      <c r="E163" s="10"/>
      <c r="F163" s="10">
        <v>1</v>
      </c>
      <c r="G163" s="10"/>
      <c r="H163" s="10">
        <v>1</v>
      </c>
      <c r="I163" s="10"/>
      <c r="J163" s="10"/>
      <c r="K163" s="10"/>
      <c r="L163" s="10">
        <v>1</v>
      </c>
      <c r="M163" s="10"/>
      <c r="N163" s="10">
        <v>1</v>
      </c>
      <c r="O163" s="10"/>
      <c r="P163" s="10"/>
      <c r="Q163" s="10"/>
      <c r="R163" s="10">
        <v>1</v>
      </c>
      <c r="S163" s="10">
        <v>1</v>
      </c>
      <c r="T163" s="10">
        <v>1</v>
      </c>
      <c r="U163" s="10"/>
      <c r="V163" s="10">
        <v>1</v>
      </c>
      <c r="W163" s="10">
        <v>1</v>
      </c>
      <c r="X163" s="10"/>
      <c r="Y163" s="10">
        <v>1</v>
      </c>
      <c r="Z163" s="10">
        <v>1</v>
      </c>
      <c r="AA163" s="10"/>
      <c r="AB163" s="10">
        <v>1</v>
      </c>
      <c r="AC163" s="10"/>
      <c r="AD163" s="10"/>
      <c r="AE163" s="10">
        <v>12</v>
      </c>
    </row>
    <row r="164" spans="2:31" x14ac:dyDescent="0.25">
      <c r="B164" s="10" t="s">
        <v>304</v>
      </c>
      <c r="C164" s="10">
        <f t="shared" si="10"/>
        <v>98</v>
      </c>
      <c r="D164" s="10" t="str">
        <f t="shared" si="9"/>
        <v>Ж</v>
      </c>
      <c r="E164" s="10"/>
      <c r="F164" s="10">
        <v>1</v>
      </c>
      <c r="G164" s="10"/>
      <c r="H164" s="10">
        <v>1</v>
      </c>
      <c r="I164" s="10"/>
      <c r="J164" s="10"/>
      <c r="K164" s="10"/>
      <c r="L164" s="10">
        <v>1</v>
      </c>
      <c r="M164" s="10"/>
      <c r="N164" s="10">
        <v>1</v>
      </c>
      <c r="O164" s="10"/>
      <c r="P164" s="10"/>
      <c r="Q164" s="10"/>
      <c r="R164" s="10">
        <v>1</v>
      </c>
      <c r="S164" s="10">
        <v>1</v>
      </c>
      <c r="T164" s="10">
        <v>1</v>
      </c>
      <c r="U164" s="10">
        <v>1</v>
      </c>
      <c r="V164" s="10">
        <v>1</v>
      </c>
      <c r="W164" s="10">
        <v>1</v>
      </c>
      <c r="X164" s="10"/>
      <c r="Y164" s="10">
        <v>1</v>
      </c>
      <c r="Z164" s="10">
        <v>1</v>
      </c>
      <c r="AA164" s="10"/>
      <c r="AB164" s="10">
        <v>1</v>
      </c>
      <c r="AC164" s="10"/>
      <c r="AD164" s="10"/>
      <c r="AE164" s="10">
        <v>13</v>
      </c>
    </row>
    <row r="165" spans="2:31" x14ac:dyDescent="0.25">
      <c r="B165" s="10" t="s">
        <v>270</v>
      </c>
      <c r="C165" s="10">
        <f t="shared" si="10"/>
        <v>99</v>
      </c>
      <c r="D165" s="10" t="str">
        <f t="shared" si="9"/>
        <v>М</v>
      </c>
      <c r="E165" s="10"/>
      <c r="F165" s="10">
        <v>1</v>
      </c>
      <c r="G165" s="10"/>
      <c r="H165" s="10">
        <v>1</v>
      </c>
      <c r="I165" s="10"/>
      <c r="J165" s="10"/>
      <c r="K165" s="10"/>
      <c r="L165" s="10"/>
      <c r="M165" s="10"/>
      <c r="N165" s="10">
        <v>1</v>
      </c>
      <c r="O165" s="10"/>
      <c r="P165" s="10"/>
      <c r="Q165" s="10"/>
      <c r="R165" s="10">
        <v>1</v>
      </c>
      <c r="S165" s="10">
        <v>1</v>
      </c>
      <c r="T165" s="10">
        <v>1</v>
      </c>
      <c r="U165" s="10"/>
      <c r="V165" s="10">
        <v>1</v>
      </c>
      <c r="W165" s="10">
        <v>1</v>
      </c>
      <c r="X165" s="10"/>
      <c r="Y165" s="10">
        <v>1</v>
      </c>
      <c r="Z165" s="10"/>
      <c r="AA165" s="10"/>
      <c r="AB165" s="10">
        <v>1</v>
      </c>
      <c r="AC165" s="10"/>
      <c r="AD165" s="10"/>
      <c r="AE165" s="10">
        <v>10</v>
      </c>
    </row>
    <row r="166" spans="2:31" x14ac:dyDescent="0.25">
      <c r="B166" s="10" t="s">
        <v>305</v>
      </c>
      <c r="C166" s="10">
        <f t="shared" si="10"/>
        <v>99</v>
      </c>
      <c r="D166" s="10" t="str">
        <f t="shared" si="9"/>
        <v>Ж</v>
      </c>
      <c r="E166" s="10"/>
      <c r="F166" s="10">
        <v>1</v>
      </c>
      <c r="G166" s="10"/>
      <c r="H166" s="10">
        <v>1</v>
      </c>
      <c r="I166" s="10"/>
      <c r="J166" s="10"/>
      <c r="K166" s="10"/>
      <c r="L166" s="10"/>
      <c r="M166" s="10"/>
      <c r="N166" s="10">
        <v>1</v>
      </c>
      <c r="O166" s="10"/>
      <c r="P166" s="10"/>
      <c r="Q166" s="10"/>
      <c r="R166" s="10">
        <v>1</v>
      </c>
      <c r="S166" s="10">
        <v>1</v>
      </c>
      <c r="T166" s="10">
        <v>1</v>
      </c>
      <c r="U166" s="10">
        <v>1</v>
      </c>
      <c r="V166" s="10">
        <v>1</v>
      </c>
      <c r="W166" s="10">
        <v>1</v>
      </c>
      <c r="X166" s="10"/>
      <c r="Y166" s="10">
        <v>1</v>
      </c>
      <c r="Z166" s="10"/>
      <c r="AA166" s="10"/>
      <c r="AB166" s="10">
        <v>1</v>
      </c>
      <c r="AC166" s="10"/>
      <c r="AD166" s="10"/>
      <c r="AE166" s="10">
        <v>11</v>
      </c>
    </row>
  </sheetData>
  <autoFilter ref="B2:AE166" xr:uid="{268B5CA2-7101-40FD-9521-DC75FF01BA20}">
    <sortState xmlns:xlrd2="http://schemas.microsoft.com/office/spreadsheetml/2017/richdata2" ref="B3:AE166">
      <sortCondition ref="C2:C166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A578-05AF-4108-81B8-2C2F8B3670B7}">
  <sheetPr>
    <tabColor theme="9" tint="0.39997558519241921"/>
    <pageSetUpPr fitToPage="1"/>
  </sheetPr>
  <dimension ref="A1:V199"/>
  <sheetViews>
    <sheetView tabSelected="1" view="pageBreakPreview" zoomScale="70" zoomScaleNormal="85" zoomScaleSheetLayoutView="70" workbookViewId="0">
      <selection sqref="A1:E1"/>
    </sheetView>
  </sheetViews>
  <sheetFormatPr defaultRowHeight="15" x14ac:dyDescent="0.25"/>
  <cols>
    <col min="1" max="2" width="19.140625" customWidth="1"/>
    <col min="3" max="3" width="18.5703125" style="56" customWidth="1"/>
    <col min="4" max="5" width="18.5703125" customWidth="1"/>
    <col min="6" max="8" width="18.5703125" style="57" customWidth="1"/>
    <col min="9" max="10" width="37.140625" style="57" customWidth="1"/>
    <col min="11" max="11" width="18.5703125" style="57" customWidth="1"/>
    <col min="12" max="12" width="37.140625" style="57" customWidth="1"/>
    <col min="13" max="13" width="50" style="57" customWidth="1"/>
    <col min="16" max="18" width="14.5703125" customWidth="1"/>
  </cols>
  <sheetData>
    <row r="1" spans="1:22" ht="15.75" x14ac:dyDescent="0.25">
      <c r="A1" s="68" t="s">
        <v>495</v>
      </c>
      <c r="B1" s="68"/>
      <c r="C1" s="68"/>
      <c r="D1" s="68"/>
      <c r="E1" s="68"/>
      <c r="F1"/>
      <c r="G1"/>
      <c r="H1"/>
      <c r="I1"/>
      <c r="J1"/>
      <c r="K1"/>
      <c r="L1"/>
      <c r="M1"/>
    </row>
    <row r="2" spans="1:22" ht="56.25" customHeight="1" x14ac:dyDescent="0.25">
      <c r="A2" s="68" t="s">
        <v>494</v>
      </c>
      <c r="B2" s="68"/>
      <c r="C2" s="68"/>
      <c r="D2" s="68"/>
      <c r="E2" s="68"/>
      <c r="F2"/>
      <c r="G2"/>
      <c r="H2"/>
      <c r="I2"/>
      <c r="J2"/>
      <c r="K2"/>
      <c r="L2"/>
      <c r="M2"/>
    </row>
    <row r="3" spans="1:22" ht="15.75" x14ac:dyDescent="0.25">
      <c r="A3" s="68" t="s">
        <v>498</v>
      </c>
      <c r="B3" s="68"/>
      <c r="C3" s="68"/>
      <c r="D3" s="68"/>
      <c r="E3" s="61"/>
      <c r="F3"/>
      <c r="G3"/>
      <c r="H3"/>
      <c r="I3"/>
      <c r="J3"/>
      <c r="K3"/>
      <c r="L3"/>
      <c r="M3"/>
    </row>
    <row r="4" spans="1:22" ht="15.75" x14ac:dyDescent="0.25">
      <c r="A4" s="69" t="s">
        <v>497</v>
      </c>
      <c r="B4" s="69"/>
      <c r="C4" s="69"/>
      <c r="D4" s="69"/>
      <c r="E4" s="69"/>
      <c r="F4"/>
      <c r="G4"/>
      <c r="H4"/>
      <c r="I4"/>
      <c r="J4"/>
      <c r="K4"/>
      <c r="L4"/>
      <c r="M4"/>
    </row>
    <row r="6" spans="1:22" ht="64.5" customHeight="1" x14ac:dyDescent="0.25">
      <c r="A6" s="75" t="s">
        <v>493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2" ht="41.25" customHeight="1" x14ac:dyDescent="0.25">
      <c r="A7" s="76" t="s">
        <v>499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9" spans="1:22" ht="15.75" customHeight="1" x14ac:dyDescent="0.25">
      <c r="A9" s="70" t="s">
        <v>496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60"/>
      <c r="O9" s="60"/>
      <c r="P9" s="60"/>
      <c r="Q9" s="60"/>
      <c r="R9" s="60"/>
      <c r="S9" s="60"/>
    </row>
    <row r="11" spans="1:22" s="55" customFormat="1" ht="92.25" customHeight="1" x14ac:dyDescent="0.25">
      <c r="A11" s="77" t="s">
        <v>481</v>
      </c>
      <c r="B11" s="77"/>
      <c r="C11" s="77" t="s">
        <v>86</v>
      </c>
      <c r="D11" s="77"/>
      <c r="E11" s="77"/>
      <c r="F11" s="77"/>
      <c r="G11" s="78" t="s">
        <v>478</v>
      </c>
      <c r="H11" s="78"/>
      <c r="I11" s="58" t="s">
        <v>479</v>
      </c>
      <c r="J11" s="58" t="s">
        <v>480</v>
      </c>
      <c r="K11"/>
      <c r="L11"/>
      <c r="M11"/>
      <c r="P11"/>
      <c r="Q11"/>
      <c r="R11"/>
      <c r="S11"/>
      <c r="T11"/>
      <c r="U11"/>
      <c r="V11"/>
    </row>
    <row r="12" spans="1:22" ht="15.75" x14ac:dyDescent="0.25">
      <c r="A12" s="77" t="s">
        <v>482</v>
      </c>
      <c r="B12" s="77"/>
      <c r="C12" s="77" t="s">
        <v>484</v>
      </c>
      <c r="D12" s="77"/>
      <c r="E12" s="77"/>
      <c r="F12" s="77"/>
      <c r="G12" s="78">
        <v>614.70000000000005</v>
      </c>
      <c r="H12" s="78"/>
      <c r="I12" s="58">
        <v>706.91</v>
      </c>
      <c r="J12" s="58">
        <v>676.17</v>
      </c>
      <c r="K12"/>
      <c r="L12"/>
      <c r="M12"/>
    </row>
    <row r="13" spans="1:22" ht="15.75" x14ac:dyDescent="0.25">
      <c r="A13" s="77" t="s">
        <v>482</v>
      </c>
      <c r="B13" s="77"/>
      <c r="C13" s="77" t="s">
        <v>485</v>
      </c>
      <c r="D13" s="77"/>
      <c r="E13" s="77"/>
      <c r="F13" s="77"/>
      <c r="G13" s="78">
        <v>369.2</v>
      </c>
      <c r="H13" s="78"/>
      <c r="I13" s="58">
        <v>424.58</v>
      </c>
      <c r="J13" s="58">
        <v>406.12</v>
      </c>
      <c r="K13"/>
      <c r="L13"/>
      <c r="M13"/>
    </row>
    <row r="14" spans="1:22" ht="15.75" x14ac:dyDescent="0.25">
      <c r="A14" s="77" t="s">
        <v>482</v>
      </c>
      <c r="B14" s="77"/>
      <c r="C14" s="77" t="s">
        <v>486</v>
      </c>
      <c r="D14" s="77"/>
      <c r="E14" s="77"/>
      <c r="F14" s="77"/>
      <c r="G14" s="78">
        <v>519.87</v>
      </c>
      <c r="H14" s="78"/>
      <c r="I14" s="58">
        <v>597.85</v>
      </c>
      <c r="J14" s="58">
        <v>571.86</v>
      </c>
      <c r="K14"/>
      <c r="L14"/>
      <c r="M14"/>
    </row>
    <row r="15" spans="1:22" ht="15.75" x14ac:dyDescent="0.25">
      <c r="A15" s="77" t="s">
        <v>482</v>
      </c>
      <c r="B15" s="77"/>
      <c r="C15" s="77" t="s">
        <v>487</v>
      </c>
      <c r="D15" s="77"/>
      <c r="E15" s="77"/>
      <c r="F15" s="77"/>
      <c r="G15" s="78">
        <v>920.4</v>
      </c>
      <c r="H15" s="78"/>
      <c r="I15" s="58">
        <v>1058.46</v>
      </c>
      <c r="J15" s="58">
        <v>1012.44</v>
      </c>
      <c r="K15"/>
      <c r="L15"/>
      <c r="M15"/>
    </row>
    <row r="16" spans="1:22" ht="15.75" x14ac:dyDescent="0.25">
      <c r="A16" s="77" t="s">
        <v>482</v>
      </c>
      <c r="B16" s="77"/>
      <c r="C16" s="77" t="s">
        <v>488</v>
      </c>
      <c r="D16" s="77"/>
      <c r="E16" s="77"/>
      <c r="F16" s="77"/>
      <c r="G16" s="78">
        <v>1015.23</v>
      </c>
      <c r="H16" s="78"/>
      <c r="I16" s="58">
        <v>1167.51</v>
      </c>
      <c r="J16" s="58">
        <v>1116.75</v>
      </c>
      <c r="K16"/>
      <c r="L16"/>
      <c r="M16"/>
    </row>
    <row r="17" spans="1:13" ht="15.75" x14ac:dyDescent="0.25">
      <c r="A17" s="77" t="s">
        <v>482</v>
      </c>
      <c r="B17" s="77"/>
      <c r="C17" s="77" t="s">
        <v>489</v>
      </c>
      <c r="D17" s="77"/>
      <c r="E17" s="77"/>
      <c r="F17" s="77"/>
      <c r="G17" s="78">
        <v>769.73</v>
      </c>
      <c r="H17" s="78"/>
      <c r="I17" s="58">
        <v>885.19</v>
      </c>
      <c r="J17" s="58">
        <v>846.7</v>
      </c>
      <c r="K17"/>
      <c r="L17"/>
      <c r="M17"/>
    </row>
    <row r="18" spans="1:13" ht="49.5" customHeight="1" x14ac:dyDescent="0.25">
      <c r="A18" s="77" t="s">
        <v>482</v>
      </c>
      <c r="B18" s="77"/>
      <c r="C18" s="77" t="s">
        <v>490</v>
      </c>
      <c r="D18" s="77"/>
      <c r="E18" s="77"/>
      <c r="F18" s="77"/>
      <c r="G18" s="78">
        <v>1094.3800000000001</v>
      </c>
      <c r="H18" s="78"/>
      <c r="I18" s="58">
        <v>1258.54</v>
      </c>
      <c r="J18" s="58">
        <v>1203.82</v>
      </c>
      <c r="K18"/>
      <c r="L18"/>
      <c r="M18"/>
    </row>
    <row r="19" spans="1:13" ht="49.5" customHeight="1" x14ac:dyDescent="0.25">
      <c r="A19" s="77" t="s">
        <v>482</v>
      </c>
      <c r="B19" s="77"/>
      <c r="C19" s="77" t="s">
        <v>491</v>
      </c>
      <c r="D19" s="77"/>
      <c r="E19" s="77"/>
      <c r="F19" s="77"/>
      <c r="G19" s="78">
        <v>848.88</v>
      </c>
      <c r="H19" s="78"/>
      <c r="I19" s="58">
        <v>976.21</v>
      </c>
      <c r="J19" s="58">
        <v>933.77</v>
      </c>
      <c r="K19"/>
      <c r="L19"/>
      <c r="M19"/>
    </row>
    <row r="20" spans="1:13" ht="15.75" x14ac:dyDescent="0.25">
      <c r="A20" s="77" t="s">
        <v>482</v>
      </c>
      <c r="B20" s="77"/>
      <c r="C20" s="77" t="s">
        <v>492</v>
      </c>
      <c r="D20" s="77"/>
      <c r="E20" s="77"/>
      <c r="F20" s="77"/>
      <c r="G20" s="78">
        <v>999.55</v>
      </c>
      <c r="H20" s="78"/>
      <c r="I20" s="58">
        <v>1149.48</v>
      </c>
      <c r="J20" s="58">
        <v>1099.51</v>
      </c>
      <c r="K20"/>
      <c r="L20"/>
      <c r="M20"/>
    </row>
    <row r="21" spans="1:13" ht="15.75" x14ac:dyDescent="0.25">
      <c r="A21" s="79"/>
      <c r="B21" s="55"/>
      <c r="C21" s="80"/>
      <c r="D21" s="55"/>
      <c r="E21" s="79"/>
      <c r="F21" s="81"/>
      <c r="G21" s="82"/>
      <c r="H21" s="59"/>
      <c r="I21" s="59"/>
      <c r="J21" s="59"/>
      <c r="K21"/>
      <c r="L21"/>
      <c r="M21"/>
    </row>
    <row r="22" spans="1:13" ht="92.25" customHeight="1" x14ac:dyDescent="0.25">
      <c r="A22" s="77" t="s">
        <v>481</v>
      </c>
      <c r="B22" s="77"/>
      <c r="C22" s="77" t="s">
        <v>86</v>
      </c>
      <c r="D22" s="77"/>
      <c r="E22" s="77"/>
      <c r="F22" s="77"/>
      <c r="G22" s="78" t="s">
        <v>478</v>
      </c>
      <c r="H22" s="78"/>
      <c r="I22" s="58" t="s">
        <v>479</v>
      </c>
      <c r="J22" s="58" t="s">
        <v>480</v>
      </c>
      <c r="K22"/>
      <c r="L22"/>
      <c r="M22"/>
    </row>
    <row r="23" spans="1:13" ht="15.75" x14ac:dyDescent="0.25">
      <c r="A23" s="77" t="s">
        <v>483</v>
      </c>
      <c r="B23" s="77"/>
      <c r="C23" s="77" t="s">
        <v>484</v>
      </c>
      <c r="D23" s="77"/>
      <c r="E23" s="77"/>
      <c r="F23" s="77"/>
      <c r="G23" s="78">
        <v>965.77</v>
      </c>
      <c r="H23" s="78"/>
      <c r="I23" s="58">
        <v>1110.6400000000001</v>
      </c>
      <c r="J23" s="58">
        <v>1062.3499999999999</v>
      </c>
      <c r="K23"/>
      <c r="L23"/>
      <c r="M23"/>
    </row>
    <row r="24" spans="1:13" ht="15.75" x14ac:dyDescent="0.25">
      <c r="A24" s="77" t="s">
        <v>483</v>
      </c>
      <c r="B24" s="77"/>
      <c r="C24" s="77" t="s">
        <v>485</v>
      </c>
      <c r="D24" s="77"/>
      <c r="E24" s="77"/>
      <c r="F24" s="77"/>
      <c r="G24" s="78">
        <v>720.27</v>
      </c>
      <c r="H24" s="78"/>
      <c r="I24" s="58">
        <v>828.31</v>
      </c>
      <c r="J24" s="58">
        <v>792.3</v>
      </c>
      <c r="K24"/>
      <c r="L24"/>
      <c r="M24"/>
    </row>
    <row r="25" spans="1:13" ht="15.75" x14ac:dyDescent="0.25">
      <c r="A25" s="77" t="s">
        <v>483</v>
      </c>
      <c r="B25" s="77"/>
      <c r="C25" s="77" t="s">
        <v>486</v>
      </c>
      <c r="D25" s="77"/>
      <c r="E25" s="77"/>
      <c r="F25" s="77"/>
      <c r="G25" s="78">
        <v>870.94</v>
      </c>
      <c r="H25" s="78"/>
      <c r="I25" s="58">
        <v>1001.58</v>
      </c>
      <c r="J25" s="58">
        <v>958.03</v>
      </c>
      <c r="K25"/>
      <c r="L25"/>
      <c r="M25"/>
    </row>
    <row r="26" spans="1:13" ht="15.75" x14ac:dyDescent="0.25">
      <c r="A26" s="77" t="s">
        <v>483</v>
      </c>
      <c r="B26" s="77"/>
      <c r="C26" s="77" t="s">
        <v>487</v>
      </c>
      <c r="D26" s="77"/>
      <c r="E26" s="77"/>
      <c r="F26" s="77"/>
      <c r="G26" s="78">
        <v>1271.47</v>
      </c>
      <c r="H26" s="78"/>
      <c r="I26" s="58">
        <v>1462.19</v>
      </c>
      <c r="J26" s="58">
        <v>1398.62</v>
      </c>
      <c r="K26"/>
      <c r="L26"/>
      <c r="M26"/>
    </row>
    <row r="27" spans="1:13" ht="15.75" x14ac:dyDescent="0.25">
      <c r="A27" s="77" t="s">
        <v>483</v>
      </c>
      <c r="B27" s="77"/>
      <c r="C27" s="77" t="s">
        <v>488</v>
      </c>
      <c r="D27" s="77"/>
      <c r="E27" s="77"/>
      <c r="F27" s="77"/>
      <c r="G27" s="78">
        <v>1366.3</v>
      </c>
      <c r="H27" s="78"/>
      <c r="I27" s="58">
        <v>1571.25</v>
      </c>
      <c r="J27" s="58">
        <v>1502.93</v>
      </c>
      <c r="K27"/>
      <c r="L27"/>
      <c r="M27"/>
    </row>
    <row r="28" spans="1:13" ht="15.75" x14ac:dyDescent="0.25">
      <c r="A28" s="77" t="s">
        <v>483</v>
      </c>
      <c r="B28" s="77"/>
      <c r="C28" s="77" t="s">
        <v>489</v>
      </c>
      <c r="D28" s="77"/>
      <c r="E28" s="77"/>
      <c r="F28" s="77"/>
      <c r="G28" s="78">
        <v>1120.8</v>
      </c>
      <c r="H28" s="78"/>
      <c r="I28" s="58">
        <v>1288.92</v>
      </c>
      <c r="J28" s="58">
        <v>1232.8800000000001</v>
      </c>
      <c r="K28"/>
      <c r="L28"/>
      <c r="M28"/>
    </row>
    <row r="29" spans="1:13" ht="49.5" customHeight="1" x14ac:dyDescent="0.25">
      <c r="A29" s="77" t="s">
        <v>483</v>
      </c>
      <c r="B29" s="77"/>
      <c r="C29" s="77" t="s">
        <v>490</v>
      </c>
      <c r="D29" s="77"/>
      <c r="E29" s="77"/>
      <c r="F29" s="77"/>
      <c r="G29" s="78">
        <v>1445.45</v>
      </c>
      <c r="H29" s="78"/>
      <c r="I29" s="58">
        <v>1662.27</v>
      </c>
      <c r="J29" s="58">
        <v>1590</v>
      </c>
      <c r="K29"/>
      <c r="L29"/>
      <c r="M29"/>
    </row>
    <row r="30" spans="1:13" ht="49.5" customHeight="1" x14ac:dyDescent="0.25">
      <c r="A30" s="77" t="s">
        <v>483</v>
      </c>
      <c r="B30" s="77"/>
      <c r="C30" s="77" t="s">
        <v>491</v>
      </c>
      <c r="D30" s="77"/>
      <c r="E30" s="77"/>
      <c r="F30" s="77"/>
      <c r="G30" s="78">
        <v>1199.95</v>
      </c>
      <c r="H30" s="78"/>
      <c r="I30" s="58">
        <v>1379.94</v>
      </c>
      <c r="J30" s="58">
        <v>1319.95</v>
      </c>
      <c r="K30"/>
      <c r="L30"/>
      <c r="M30"/>
    </row>
    <row r="31" spans="1:13" ht="15.75" x14ac:dyDescent="0.25">
      <c r="A31" s="77" t="s">
        <v>483</v>
      </c>
      <c r="B31" s="77"/>
      <c r="C31" s="77" t="s">
        <v>492</v>
      </c>
      <c r="D31" s="77"/>
      <c r="E31" s="77"/>
      <c r="F31" s="77"/>
      <c r="G31" s="78">
        <v>1350.62</v>
      </c>
      <c r="H31" s="78"/>
      <c r="I31" s="58">
        <v>1553.21</v>
      </c>
      <c r="J31" s="58">
        <v>1485.68</v>
      </c>
      <c r="K31"/>
      <c r="L31"/>
      <c r="M31"/>
    </row>
    <row r="33" spans="1:13" ht="74.25" customHeight="1" x14ac:dyDescent="0.25">
      <c r="A33" s="83" t="s">
        <v>500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</row>
    <row r="35" spans="1:13" s="54" customFormat="1" ht="258" customHeight="1" x14ac:dyDescent="0.25">
      <c r="A35" s="73" t="s">
        <v>476</v>
      </c>
      <c r="B35" s="74"/>
      <c r="C35" s="58" t="s">
        <v>89</v>
      </c>
      <c r="D35" s="58" t="s">
        <v>91</v>
      </c>
      <c r="E35" s="58" t="s">
        <v>92</v>
      </c>
      <c r="F35" s="58" t="s">
        <v>93</v>
      </c>
      <c r="G35" s="58" t="s">
        <v>94</v>
      </c>
      <c r="H35" s="58" t="s">
        <v>477</v>
      </c>
      <c r="I35" s="58" t="s">
        <v>98</v>
      </c>
      <c r="J35" s="58" t="s">
        <v>99</v>
      </c>
      <c r="K35" s="58" t="s">
        <v>107</v>
      </c>
      <c r="L35" s="58" t="s">
        <v>102</v>
      </c>
      <c r="M35" s="58" t="s">
        <v>100</v>
      </c>
    </row>
    <row r="36" spans="1:13" ht="15.75" x14ac:dyDescent="0.25">
      <c r="A36" s="71">
        <v>18</v>
      </c>
      <c r="B36" s="53" t="s">
        <v>115</v>
      </c>
      <c r="C36" s="53" t="s">
        <v>90</v>
      </c>
      <c r="D36" s="53" t="s">
        <v>90</v>
      </c>
      <c r="E36" s="53" t="s">
        <v>90</v>
      </c>
      <c r="F36" s="53" t="s">
        <v>90</v>
      </c>
      <c r="G36" s="53" t="s">
        <v>90</v>
      </c>
      <c r="H36" s="53" t="s">
        <v>90</v>
      </c>
      <c r="I36" s="53"/>
      <c r="J36" s="53"/>
      <c r="K36" s="53"/>
      <c r="L36" s="53"/>
      <c r="M36" s="53" t="s">
        <v>90</v>
      </c>
    </row>
    <row r="37" spans="1:13" ht="15.75" x14ac:dyDescent="0.25">
      <c r="A37" s="72"/>
      <c r="B37" s="53" t="s">
        <v>116</v>
      </c>
      <c r="C37" s="53" t="s">
        <v>90</v>
      </c>
      <c r="D37" s="53" t="s">
        <v>90</v>
      </c>
      <c r="E37" s="53" t="s">
        <v>90</v>
      </c>
      <c r="F37" s="53" t="s">
        <v>90</v>
      </c>
      <c r="G37" s="53" t="s">
        <v>90</v>
      </c>
      <c r="H37" s="53" t="s">
        <v>90</v>
      </c>
      <c r="I37" s="53"/>
      <c r="J37" s="53"/>
      <c r="K37" s="53" t="s">
        <v>90</v>
      </c>
      <c r="L37" s="53"/>
      <c r="M37" s="53" t="s">
        <v>90</v>
      </c>
    </row>
    <row r="38" spans="1:13" ht="15.75" x14ac:dyDescent="0.25">
      <c r="A38" s="71">
        <v>19</v>
      </c>
      <c r="B38" s="53" t="s">
        <v>115</v>
      </c>
      <c r="C38" s="53" t="s">
        <v>90</v>
      </c>
      <c r="D38" s="53" t="s">
        <v>90</v>
      </c>
      <c r="E38" s="53" t="s">
        <v>90</v>
      </c>
      <c r="F38" s="53" t="s">
        <v>90</v>
      </c>
      <c r="G38" s="53" t="s">
        <v>90</v>
      </c>
      <c r="H38" s="53"/>
      <c r="I38" s="53"/>
      <c r="J38" s="53"/>
      <c r="K38" s="53"/>
      <c r="L38" s="53"/>
      <c r="M38" s="53" t="s">
        <v>90</v>
      </c>
    </row>
    <row r="39" spans="1:13" ht="15.75" x14ac:dyDescent="0.25">
      <c r="A39" s="72"/>
      <c r="B39" s="53" t="s">
        <v>116</v>
      </c>
      <c r="C39" s="53" t="s">
        <v>90</v>
      </c>
      <c r="D39" s="53" t="s">
        <v>90</v>
      </c>
      <c r="E39" s="53" t="s">
        <v>90</v>
      </c>
      <c r="F39" s="53" t="s">
        <v>90</v>
      </c>
      <c r="G39" s="53" t="s">
        <v>90</v>
      </c>
      <c r="H39" s="53"/>
      <c r="I39" s="53"/>
      <c r="J39" s="53"/>
      <c r="K39" s="53" t="s">
        <v>90</v>
      </c>
      <c r="L39" s="53"/>
      <c r="M39" s="53" t="s">
        <v>90</v>
      </c>
    </row>
    <row r="40" spans="1:13" ht="15.75" x14ac:dyDescent="0.25">
      <c r="A40" s="71">
        <v>20</v>
      </c>
      <c r="B40" s="53" t="s">
        <v>115</v>
      </c>
      <c r="C40" s="53" t="s">
        <v>90</v>
      </c>
      <c r="D40" s="53" t="s">
        <v>90</v>
      </c>
      <c r="E40" s="53" t="s">
        <v>90</v>
      </c>
      <c r="F40" s="53" t="s">
        <v>90</v>
      </c>
      <c r="G40" s="53" t="s">
        <v>90</v>
      </c>
      <c r="H40" s="53" t="s">
        <v>90</v>
      </c>
      <c r="I40" s="53"/>
      <c r="J40" s="53"/>
      <c r="K40" s="53"/>
      <c r="L40" s="53"/>
      <c r="M40" s="53" t="s">
        <v>90</v>
      </c>
    </row>
    <row r="41" spans="1:13" ht="15.75" x14ac:dyDescent="0.25">
      <c r="A41" s="72"/>
      <c r="B41" s="53" t="s">
        <v>116</v>
      </c>
      <c r="C41" s="53" t="s">
        <v>90</v>
      </c>
      <c r="D41" s="53" t="s">
        <v>90</v>
      </c>
      <c r="E41" s="53" t="s">
        <v>90</v>
      </c>
      <c r="F41" s="53" t="s">
        <v>90</v>
      </c>
      <c r="G41" s="53" t="s">
        <v>90</v>
      </c>
      <c r="H41" s="53" t="s">
        <v>90</v>
      </c>
      <c r="I41" s="53"/>
      <c r="J41" s="53"/>
      <c r="K41" s="53" t="s">
        <v>90</v>
      </c>
      <c r="L41" s="53"/>
      <c r="M41" s="53" t="s">
        <v>90</v>
      </c>
    </row>
    <row r="42" spans="1:13" ht="15.75" x14ac:dyDescent="0.25">
      <c r="A42" s="71">
        <v>21</v>
      </c>
      <c r="B42" s="53" t="s">
        <v>115</v>
      </c>
      <c r="C42" s="53" t="s">
        <v>90</v>
      </c>
      <c r="D42" s="53" t="s">
        <v>90</v>
      </c>
      <c r="E42" s="53" t="s">
        <v>90</v>
      </c>
      <c r="F42" s="53" t="s">
        <v>90</v>
      </c>
      <c r="G42" s="53" t="s">
        <v>90</v>
      </c>
      <c r="H42" s="53"/>
      <c r="I42" s="53"/>
      <c r="J42" s="53"/>
      <c r="K42" s="53"/>
      <c r="L42" s="53"/>
      <c r="M42" s="53" t="s">
        <v>90</v>
      </c>
    </row>
    <row r="43" spans="1:13" ht="15.75" x14ac:dyDescent="0.25">
      <c r="A43" s="72"/>
      <c r="B43" s="53" t="s">
        <v>116</v>
      </c>
      <c r="C43" s="53" t="s">
        <v>90</v>
      </c>
      <c r="D43" s="53" t="s">
        <v>90</v>
      </c>
      <c r="E43" s="53" t="s">
        <v>90</v>
      </c>
      <c r="F43" s="53" t="s">
        <v>90</v>
      </c>
      <c r="G43" s="53" t="s">
        <v>90</v>
      </c>
      <c r="H43" s="53"/>
      <c r="I43" s="53"/>
      <c r="J43" s="53"/>
      <c r="K43" s="53" t="s">
        <v>90</v>
      </c>
      <c r="L43" s="53"/>
      <c r="M43" s="53" t="s">
        <v>90</v>
      </c>
    </row>
    <row r="44" spans="1:13" ht="15.75" x14ac:dyDescent="0.25">
      <c r="A44" s="71">
        <v>22</v>
      </c>
      <c r="B44" s="53" t="s">
        <v>115</v>
      </c>
      <c r="C44" s="53" t="s">
        <v>90</v>
      </c>
      <c r="D44" s="53" t="s">
        <v>90</v>
      </c>
      <c r="E44" s="53" t="s">
        <v>90</v>
      </c>
      <c r="F44" s="53" t="s">
        <v>90</v>
      </c>
      <c r="G44" s="53" t="s">
        <v>90</v>
      </c>
      <c r="H44" s="53" t="s">
        <v>90</v>
      </c>
      <c r="I44" s="53"/>
      <c r="J44" s="53"/>
      <c r="K44" s="53"/>
      <c r="L44" s="53"/>
      <c r="M44" s="53" t="s">
        <v>90</v>
      </c>
    </row>
    <row r="45" spans="1:13" ht="15.75" x14ac:dyDescent="0.25">
      <c r="A45" s="72"/>
      <c r="B45" s="53" t="s">
        <v>116</v>
      </c>
      <c r="C45" s="53" t="s">
        <v>90</v>
      </c>
      <c r="D45" s="53" t="s">
        <v>90</v>
      </c>
      <c r="E45" s="53" t="s">
        <v>90</v>
      </c>
      <c r="F45" s="53" t="s">
        <v>90</v>
      </c>
      <c r="G45" s="53" t="s">
        <v>90</v>
      </c>
      <c r="H45" s="53" t="s">
        <v>90</v>
      </c>
      <c r="I45" s="53"/>
      <c r="J45" s="53"/>
      <c r="K45" s="53" t="s">
        <v>90</v>
      </c>
      <c r="L45" s="53"/>
      <c r="M45" s="53" t="s">
        <v>90</v>
      </c>
    </row>
    <row r="46" spans="1:13" ht="15.75" x14ac:dyDescent="0.25">
      <c r="A46" s="71">
        <v>23</v>
      </c>
      <c r="B46" s="53" t="s">
        <v>115</v>
      </c>
      <c r="C46" s="53" t="s">
        <v>90</v>
      </c>
      <c r="D46" s="53" t="s">
        <v>90</v>
      </c>
      <c r="E46" s="53" t="s">
        <v>90</v>
      </c>
      <c r="F46" s="53" t="s">
        <v>90</v>
      </c>
      <c r="G46" s="53" t="s">
        <v>90</v>
      </c>
      <c r="H46" s="53"/>
      <c r="I46" s="53"/>
      <c r="J46" s="53"/>
      <c r="K46" s="53"/>
      <c r="L46" s="53"/>
      <c r="M46" s="53" t="s">
        <v>90</v>
      </c>
    </row>
    <row r="47" spans="1:13" ht="15.75" x14ac:dyDescent="0.25">
      <c r="A47" s="72"/>
      <c r="B47" s="53" t="s">
        <v>116</v>
      </c>
      <c r="C47" s="53" t="s">
        <v>90</v>
      </c>
      <c r="D47" s="53" t="s">
        <v>90</v>
      </c>
      <c r="E47" s="53" t="s">
        <v>90</v>
      </c>
      <c r="F47" s="53" t="s">
        <v>90</v>
      </c>
      <c r="G47" s="53" t="s">
        <v>90</v>
      </c>
      <c r="H47" s="53"/>
      <c r="I47" s="53"/>
      <c r="J47" s="53"/>
      <c r="K47" s="53" t="s">
        <v>90</v>
      </c>
      <c r="L47" s="53"/>
      <c r="M47" s="53" t="s">
        <v>90</v>
      </c>
    </row>
    <row r="48" spans="1:13" ht="15.75" x14ac:dyDescent="0.25">
      <c r="A48" s="71">
        <v>24</v>
      </c>
      <c r="B48" s="53" t="s">
        <v>115</v>
      </c>
      <c r="C48" s="53" t="s">
        <v>90</v>
      </c>
      <c r="D48" s="53" t="s">
        <v>90</v>
      </c>
      <c r="E48" s="53" t="s">
        <v>90</v>
      </c>
      <c r="F48" s="53" t="s">
        <v>90</v>
      </c>
      <c r="G48" s="53" t="s">
        <v>90</v>
      </c>
      <c r="H48" s="53" t="s">
        <v>90</v>
      </c>
      <c r="I48" s="53"/>
      <c r="J48" s="53"/>
      <c r="K48" s="53"/>
      <c r="L48" s="53"/>
      <c r="M48" s="53" t="s">
        <v>90</v>
      </c>
    </row>
    <row r="49" spans="1:13" ht="15.75" x14ac:dyDescent="0.25">
      <c r="A49" s="72"/>
      <c r="B49" s="53" t="s">
        <v>116</v>
      </c>
      <c r="C49" s="53" t="s">
        <v>90</v>
      </c>
      <c r="D49" s="53" t="s">
        <v>90</v>
      </c>
      <c r="E49" s="53" t="s">
        <v>90</v>
      </c>
      <c r="F49" s="53" t="s">
        <v>90</v>
      </c>
      <c r="G49" s="53" t="s">
        <v>90</v>
      </c>
      <c r="H49" s="53" t="s">
        <v>90</v>
      </c>
      <c r="I49" s="53"/>
      <c r="J49" s="53"/>
      <c r="K49" s="53" t="s">
        <v>90</v>
      </c>
      <c r="L49" s="53"/>
      <c r="M49" s="53" t="s">
        <v>90</v>
      </c>
    </row>
    <row r="50" spans="1:13" ht="15.75" x14ac:dyDescent="0.25">
      <c r="A50" s="71">
        <v>25</v>
      </c>
      <c r="B50" s="53" t="s">
        <v>115</v>
      </c>
      <c r="C50" s="53" t="s">
        <v>90</v>
      </c>
      <c r="D50" s="53" t="s">
        <v>90</v>
      </c>
      <c r="E50" s="53" t="s">
        <v>90</v>
      </c>
      <c r="F50" s="53" t="s">
        <v>90</v>
      </c>
      <c r="G50" s="53" t="s">
        <v>90</v>
      </c>
      <c r="H50" s="53"/>
      <c r="I50" s="53"/>
      <c r="J50" s="53"/>
      <c r="K50" s="53"/>
      <c r="L50" s="53" t="s">
        <v>90</v>
      </c>
      <c r="M50" s="53" t="s">
        <v>90</v>
      </c>
    </row>
    <row r="51" spans="1:13" ht="15.75" x14ac:dyDescent="0.25">
      <c r="A51" s="72"/>
      <c r="B51" s="53" t="s">
        <v>116</v>
      </c>
      <c r="C51" s="53" t="s">
        <v>90</v>
      </c>
      <c r="D51" s="53" t="s">
        <v>90</v>
      </c>
      <c r="E51" s="53" t="s">
        <v>90</v>
      </c>
      <c r="F51" s="53" t="s">
        <v>90</v>
      </c>
      <c r="G51" s="53" t="s">
        <v>90</v>
      </c>
      <c r="H51" s="53"/>
      <c r="I51" s="53"/>
      <c r="J51" s="53"/>
      <c r="K51" s="53" t="s">
        <v>90</v>
      </c>
      <c r="L51" s="53" t="s">
        <v>90</v>
      </c>
      <c r="M51" s="53" t="s">
        <v>90</v>
      </c>
    </row>
    <row r="52" spans="1:13" ht="15.75" x14ac:dyDescent="0.25">
      <c r="A52" s="71">
        <v>26</v>
      </c>
      <c r="B52" s="53" t="s">
        <v>115</v>
      </c>
      <c r="C52" s="53" t="s">
        <v>90</v>
      </c>
      <c r="D52" s="53" t="s">
        <v>90</v>
      </c>
      <c r="E52" s="53" t="s">
        <v>90</v>
      </c>
      <c r="F52" s="53" t="s">
        <v>90</v>
      </c>
      <c r="G52" s="53" t="s">
        <v>90</v>
      </c>
      <c r="H52" s="53" t="s">
        <v>90</v>
      </c>
      <c r="I52" s="53"/>
      <c r="J52" s="53"/>
      <c r="K52" s="53"/>
      <c r="L52" s="53"/>
      <c r="M52" s="53" t="s">
        <v>90</v>
      </c>
    </row>
    <row r="53" spans="1:13" ht="15.75" x14ac:dyDescent="0.25">
      <c r="A53" s="72"/>
      <c r="B53" s="53" t="s">
        <v>116</v>
      </c>
      <c r="C53" s="53" t="s">
        <v>90</v>
      </c>
      <c r="D53" s="53" t="s">
        <v>90</v>
      </c>
      <c r="E53" s="53" t="s">
        <v>90</v>
      </c>
      <c r="F53" s="53" t="s">
        <v>90</v>
      </c>
      <c r="G53" s="53" t="s">
        <v>90</v>
      </c>
      <c r="H53" s="53" t="s">
        <v>90</v>
      </c>
      <c r="I53" s="53"/>
      <c r="J53" s="53"/>
      <c r="K53" s="53" t="s">
        <v>90</v>
      </c>
      <c r="L53" s="53"/>
      <c r="M53" s="53" t="s">
        <v>90</v>
      </c>
    </row>
    <row r="54" spans="1:13" ht="15.75" x14ac:dyDescent="0.25">
      <c r="A54" s="71">
        <v>27</v>
      </c>
      <c r="B54" s="53" t="s">
        <v>115</v>
      </c>
      <c r="C54" s="53" t="s">
        <v>90</v>
      </c>
      <c r="D54" s="53" t="s">
        <v>90</v>
      </c>
      <c r="E54" s="53" t="s">
        <v>90</v>
      </c>
      <c r="F54" s="53" t="s">
        <v>90</v>
      </c>
      <c r="G54" s="53" t="s">
        <v>90</v>
      </c>
      <c r="H54" s="53"/>
      <c r="I54" s="53"/>
      <c r="J54" s="53"/>
      <c r="K54" s="53"/>
      <c r="L54" s="53"/>
      <c r="M54" s="53" t="s">
        <v>90</v>
      </c>
    </row>
    <row r="55" spans="1:13" ht="15.75" x14ac:dyDescent="0.25">
      <c r="A55" s="72"/>
      <c r="B55" s="53" t="s">
        <v>116</v>
      </c>
      <c r="C55" s="53" t="s">
        <v>90</v>
      </c>
      <c r="D55" s="53" t="s">
        <v>90</v>
      </c>
      <c r="E55" s="53" t="s">
        <v>90</v>
      </c>
      <c r="F55" s="53" t="s">
        <v>90</v>
      </c>
      <c r="G55" s="53" t="s">
        <v>90</v>
      </c>
      <c r="H55" s="53"/>
      <c r="I55" s="53"/>
      <c r="J55" s="53"/>
      <c r="K55" s="53" t="s">
        <v>90</v>
      </c>
      <c r="L55" s="53"/>
      <c r="M55" s="53" t="s">
        <v>90</v>
      </c>
    </row>
    <row r="56" spans="1:13" ht="15.75" x14ac:dyDescent="0.25">
      <c r="A56" s="71">
        <v>28</v>
      </c>
      <c r="B56" s="53" t="s">
        <v>115</v>
      </c>
      <c r="C56" s="53" t="s">
        <v>90</v>
      </c>
      <c r="D56" s="53" t="s">
        <v>90</v>
      </c>
      <c r="E56" s="53" t="s">
        <v>90</v>
      </c>
      <c r="F56" s="53" t="s">
        <v>90</v>
      </c>
      <c r="G56" s="53" t="s">
        <v>90</v>
      </c>
      <c r="H56" s="53" t="s">
        <v>90</v>
      </c>
      <c r="I56" s="53"/>
      <c r="J56" s="53"/>
      <c r="K56" s="53"/>
      <c r="L56" s="53"/>
      <c r="M56" s="53" t="s">
        <v>90</v>
      </c>
    </row>
    <row r="57" spans="1:13" ht="15.75" x14ac:dyDescent="0.25">
      <c r="A57" s="72"/>
      <c r="B57" s="53" t="s">
        <v>116</v>
      </c>
      <c r="C57" s="53" t="s">
        <v>90</v>
      </c>
      <c r="D57" s="53" t="s">
        <v>90</v>
      </c>
      <c r="E57" s="53" t="s">
        <v>90</v>
      </c>
      <c r="F57" s="53" t="s">
        <v>90</v>
      </c>
      <c r="G57" s="53" t="s">
        <v>90</v>
      </c>
      <c r="H57" s="53" t="s">
        <v>90</v>
      </c>
      <c r="I57" s="53"/>
      <c r="J57" s="53"/>
      <c r="K57" s="53" t="s">
        <v>90</v>
      </c>
      <c r="L57" s="53"/>
      <c r="M57" s="53" t="s">
        <v>90</v>
      </c>
    </row>
    <row r="58" spans="1:13" ht="15.75" x14ac:dyDescent="0.25">
      <c r="A58" s="71">
        <v>29</v>
      </c>
      <c r="B58" s="53" t="s">
        <v>115</v>
      </c>
      <c r="C58" s="53" t="s">
        <v>90</v>
      </c>
      <c r="D58" s="53" t="s">
        <v>90</v>
      </c>
      <c r="E58" s="53" t="s">
        <v>90</v>
      </c>
      <c r="F58" s="53" t="s">
        <v>90</v>
      </c>
      <c r="G58" s="53" t="s">
        <v>90</v>
      </c>
      <c r="H58" s="53"/>
      <c r="I58" s="53"/>
      <c r="J58" s="53"/>
      <c r="K58" s="53"/>
      <c r="L58" s="53"/>
      <c r="M58" s="53" t="s">
        <v>90</v>
      </c>
    </row>
    <row r="59" spans="1:13" ht="15.75" x14ac:dyDescent="0.25">
      <c r="A59" s="72"/>
      <c r="B59" s="53" t="s">
        <v>116</v>
      </c>
      <c r="C59" s="53" t="s">
        <v>90</v>
      </c>
      <c r="D59" s="53" t="s">
        <v>90</v>
      </c>
      <c r="E59" s="53" t="s">
        <v>90</v>
      </c>
      <c r="F59" s="53" t="s">
        <v>90</v>
      </c>
      <c r="G59" s="53" t="s">
        <v>90</v>
      </c>
      <c r="H59" s="53"/>
      <c r="I59" s="53"/>
      <c r="J59" s="53"/>
      <c r="K59" s="53" t="s">
        <v>90</v>
      </c>
      <c r="L59" s="53"/>
      <c r="M59" s="53" t="s">
        <v>90</v>
      </c>
    </row>
    <row r="60" spans="1:13" ht="15.75" x14ac:dyDescent="0.25">
      <c r="A60" s="71">
        <v>30</v>
      </c>
      <c r="B60" s="53" t="s">
        <v>115</v>
      </c>
      <c r="C60" s="53" t="s">
        <v>90</v>
      </c>
      <c r="D60" s="53" t="s">
        <v>90</v>
      </c>
      <c r="E60" s="53" t="s">
        <v>90</v>
      </c>
      <c r="F60" s="53" t="s">
        <v>90</v>
      </c>
      <c r="G60" s="53" t="s">
        <v>90</v>
      </c>
      <c r="H60" s="53" t="s">
        <v>90</v>
      </c>
      <c r="I60" s="53"/>
      <c r="J60" s="53"/>
      <c r="K60" s="53"/>
      <c r="L60" s="53"/>
      <c r="M60" s="53" t="s">
        <v>90</v>
      </c>
    </row>
    <row r="61" spans="1:13" ht="15.75" x14ac:dyDescent="0.25">
      <c r="A61" s="72"/>
      <c r="B61" s="53" t="s">
        <v>116</v>
      </c>
      <c r="C61" s="53" t="s">
        <v>90</v>
      </c>
      <c r="D61" s="53" t="s">
        <v>90</v>
      </c>
      <c r="E61" s="53" t="s">
        <v>90</v>
      </c>
      <c r="F61" s="53" t="s">
        <v>90</v>
      </c>
      <c r="G61" s="53" t="s">
        <v>90</v>
      </c>
      <c r="H61" s="53" t="s">
        <v>90</v>
      </c>
      <c r="I61" s="53"/>
      <c r="J61" s="53"/>
      <c r="K61" s="53" t="s">
        <v>90</v>
      </c>
      <c r="L61" s="53"/>
      <c r="M61" s="53" t="s">
        <v>90</v>
      </c>
    </row>
    <row r="62" spans="1:13" ht="15.75" x14ac:dyDescent="0.25">
      <c r="A62" s="71">
        <v>31</v>
      </c>
      <c r="B62" s="53" t="s">
        <v>115</v>
      </c>
      <c r="C62" s="53" t="s">
        <v>90</v>
      </c>
      <c r="D62" s="53" t="s">
        <v>90</v>
      </c>
      <c r="E62" s="53" t="s">
        <v>90</v>
      </c>
      <c r="F62" s="53" t="s">
        <v>90</v>
      </c>
      <c r="G62" s="53" t="s">
        <v>90</v>
      </c>
      <c r="H62" s="53"/>
      <c r="I62" s="53"/>
      <c r="J62" s="53"/>
      <c r="K62" s="53"/>
      <c r="L62" s="53"/>
      <c r="M62" s="53" t="s">
        <v>90</v>
      </c>
    </row>
    <row r="63" spans="1:13" ht="15.75" x14ac:dyDescent="0.25">
      <c r="A63" s="72"/>
      <c r="B63" s="53" t="s">
        <v>116</v>
      </c>
      <c r="C63" s="53" t="s">
        <v>90</v>
      </c>
      <c r="D63" s="53" t="s">
        <v>90</v>
      </c>
      <c r="E63" s="53" t="s">
        <v>90</v>
      </c>
      <c r="F63" s="53" t="s">
        <v>90</v>
      </c>
      <c r="G63" s="53" t="s">
        <v>90</v>
      </c>
      <c r="H63" s="53"/>
      <c r="I63" s="53"/>
      <c r="J63" s="53"/>
      <c r="K63" s="53" t="s">
        <v>90</v>
      </c>
      <c r="L63" s="53"/>
      <c r="M63" s="53" t="s">
        <v>90</v>
      </c>
    </row>
    <row r="64" spans="1:13" ht="15.75" x14ac:dyDescent="0.25">
      <c r="A64" s="71">
        <v>32</v>
      </c>
      <c r="B64" s="53" t="s">
        <v>115</v>
      </c>
      <c r="C64" s="53" t="s">
        <v>90</v>
      </c>
      <c r="D64" s="53" t="s">
        <v>90</v>
      </c>
      <c r="E64" s="53" t="s">
        <v>90</v>
      </c>
      <c r="F64" s="53" t="s">
        <v>90</v>
      </c>
      <c r="G64" s="53" t="s">
        <v>90</v>
      </c>
      <c r="H64" s="53" t="s">
        <v>90</v>
      </c>
      <c r="I64" s="53"/>
      <c r="J64" s="53"/>
      <c r="K64" s="53"/>
      <c r="L64" s="53"/>
      <c r="M64" s="53" t="s">
        <v>90</v>
      </c>
    </row>
    <row r="65" spans="1:13" ht="15.75" x14ac:dyDescent="0.25">
      <c r="A65" s="72"/>
      <c r="B65" s="53" t="s">
        <v>116</v>
      </c>
      <c r="C65" s="53" t="s">
        <v>90</v>
      </c>
      <c r="D65" s="53" t="s">
        <v>90</v>
      </c>
      <c r="E65" s="53" t="s">
        <v>90</v>
      </c>
      <c r="F65" s="53" t="s">
        <v>90</v>
      </c>
      <c r="G65" s="53" t="s">
        <v>90</v>
      </c>
      <c r="H65" s="53" t="s">
        <v>90</v>
      </c>
      <c r="I65" s="53"/>
      <c r="J65" s="53"/>
      <c r="K65" s="53" t="s">
        <v>90</v>
      </c>
      <c r="L65" s="53"/>
      <c r="M65" s="53" t="s">
        <v>90</v>
      </c>
    </row>
    <row r="66" spans="1:13" ht="15.75" x14ac:dyDescent="0.25">
      <c r="A66" s="71">
        <v>33</v>
      </c>
      <c r="B66" s="53" t="s">
        <v>115</v>
      </c>
      <c r="C66" s="53" t="s">
        <v>90</v>
      </c>
      <c r="D66" s="53" t="s">
        <v>90</v>
      </c>
      <c r="E66" s="53" t="s">
        <v>90</v>
      </c>
      <c r="F66" s="53" t="s">
        <v>90</v>
      </c>
      <c r="G66" s="53" t="s">
        <v>90</v>
      </c>
      <c r="H66" s="53"/>
      <c r="I66" s="53"/>
      <c r="J66" s="53"/>
      <c r="K66" s="53"/>
      <c r="L66" s="53"/>
      <c r="M66" s="53" t="s">
        <v>90</v>
      </c>
    </row>
    <row r="67" spans="1:13" ht="15.75" x14ac:dyDescent="0.25">
      <c r="A67" s="72"/>
      <c r="B67" s="53" t="s">
        <v>116</v>
      </c>
      <c r="C67" s="53" t="s">
        <v>90</v>
      </c>
      <c r="D67" s="53" t="s">
        <v>90</v>
      </c>
      <c r="E67" s="53" t="s">
        <v>90</v>
      </c>
      <c r="F67" s="53" t="s">
        <v>90</v>
      </c>
      <c r="G67" s="53" t="s">
        <v>90</v>
      </c>
      <c r="H67" s="53"/>
      <c r="I67" s="53"/>
      <c r="J67" s="53"/>
      <c r="K67" s="53" t="s">
        <v>90</v>
      </c>
      <c r="L67" s="53"/>
      <c r="M67" s="53" t="s">
        <v>90</v>
      </c>
    </row>
    <row r="68" spans="1:13" ht="15.75" x14ac:dyDescent="0.25">
      <c r="A68" s="71">
        <v>34</v>
      </c>
      <c r="B68" s="53" t="s">
        <v>115</v>
      </c>
      <c r="C68" s="53" t="s">
        <v>90</v>
      </c>
      <c r="D68" s="53" t="s">
        <v>90</v>
      </c>
      <c r="E68" s="53" t="s">
        <v>90</v>
      </c>
      <c r="F68" s="53" t="s">
        <v>90</v>
      </c>
      <c r="G68" s="53" t="s">
        <v>90</v>
      </c>
      <c r="H68" s="53" t="s">
        <v>90</v>
      </c>
      <c r="I68" s="53"/>
      <c r="J68" s="53"/>
      <c r="K68" s="53"/>
      <c r="L68" s="53"/>
      <c r="M68" s="53" t="s">
        <v>90</v>
      </c>
    </row>
    <row r="69" spans="1:13" ht="15.75" x14ac:dyDescent="0.25">
      <c r="A69" s="72"/>
      <c r="B69" s="53" t="s">
        <v>116</v>
      </c>
      <c r="C69" s="53" t="s">
        <v>90</v>
      </c>
      <c r="D69" s="53" t="s">
        <v>90</v>
      </c>
      <c r="E69" s="53" t="s">
        <v>90</v>
      </c>
      <c r="F69" s="53" t="s">
        <v>90</v>
      </c>
      <c r="G69" s="53" t="s">
        <v>90</v>
      </c>
      <c r="H69" s="53" t="s">
        <v>90</v>
      </c>
      <c r="I69" s="53"/>
      <c r="J69" s="53"/>
      <c r="K69" s="53" t="s">
        <v>90</v>
      </c>
      <c r="L69" s="53"/>
      <c r="M69" s="53" t="s">
        <v>90</v>
      </c>
    </row>
    <row r="70" spans="1:13" ht="15.75" x14ac:dyDescent="0.25">
      <c r="A70" s="71">
        <v>35</v>
      </c>
      <c r="B70" s="53" t="s">
        <v>115</v>
      </c>
      <c r="C70" s="53" t="s">
        <v>90</v>
      </c>
      <c r="D70" s="53" t="s">
        <v>90</v>
      </c>
      <c r="E70" s="53" t="s">
        <v>90</v>
      </c>
      <c r="F70" s="53" t="s">
        <v>90</v>
      </c>
      <c r="G70" s="53" t="s">
        <v>90</v>
      </c>
      <c r="H70" s="53"/>
      <c r="I70" s="53" t="s">
        <v>90</v>
      </c>
      <c r="J70" s="53"/>
      <c r="K70" s="53"/>
      <c r="L70" s="53" t="s">
        <v>90</v>
      </c>
      <c r="M70" s="53" t="s">
        <v>90</v>
      </c>
    </row>
    <row r="71" spans="1:13" ht="15.75" x14ac:dyDescent="0.25">
      <c r="A71" s="72"/>
      <c r="B71" s="53" t="s">
        <v>116</v>
      </c>
      <c r="C71" s="53" t="s">
        <v>90</v>
      </c>
      <c r="D71" s="53" t="s">
        <v>90</v>
      </c>
      <c r="E71" s="53" t="s">
        <v>90</v>
      </c>
      <c r="F71" s="53" t="s">
        <v>90</v>
      </c>
      <c r="G71" s="53" t="s">
        <v>90</v>
      </c>
      <c r="H71" s="53"/>
      <c r="I71" s="53" t="s">
        <v>90</v>
      </c>
      <c r="J71" s="53"/>
      <c r="K71" s="53" t="s">
        <v>90</v>
      </c>
      <c r="L71" s="53" t="s">
        <v>90</v>
      </c>
      <c r="M71" s="53" t="s">
        <v>90</v>
      </c>
    </row>
    <row r="72" spans="1:13" ht="15.75" x14ac:dyDescent="0.25">
      <c r="A72" s="71">
        <v>36</v>
      </c>
      <c r="B72" s="53" t="s">
        <v>115</v>
      </c>
      <c r="C72" s="53" t="s">
        <v>90</v>
      </c>
      <c r="D72" s="53" t="s">
        <v>90</v>
      </c>
      <c r="E72" s="53" t="s">
        <v>90</v>
      </c>
      <c r="F72" s="53" t="s">
        <v>90</v>
      </c>
      <c r="G72" s="53" t="s">
        <v>90</v>
      </c>
      <c r="H72" s="53" t="s">
        <v>90</v>
      </c>
      <c r="I72" s="53" t="s">
        <v>90</v>
      </c>
      <c r="J72" s="53"/>
      <c r="K72" s="53"/>
      <c r="L72" s="53"/>
      <c r="M72" s="53" t="s">
        <v>90</v>
      </c>
    </row>
    <row r="73" spans="1:13" ht="15.75" x14ac:dyDescent="0.25">
      <c r="A73" s="72"/>
      <c r="B73" s="53" t="s">
        <v>116</v>
      </c>
      <c r="C73" s="53" t="s">
        <v>90</v>
      </c>
      <c r="D73" s="53" t="s">
        <v>90</v>
      </c>
      <c r="E73" s="53" t="s">
        <v>90</v>
      </c>
      <c r="F73" s="53" t="s">
        <v>90</v>
      </c>
      <c r="G73" s="53" t="s">
        <v>90</v>
      </c>
      <c r="H73" s="53" t="s">
        <v>90</v>
      </c>
      <c r="I73" s="53" t="s">
        <v>90</v>
      </c>
      <c r="J73" s="53"/>
      <c r="K73" s="53" t="s">
        <v>90</v>
      </c>
      <c r="L73" s="53"/>
      <c r="M73" s="53" t="s">
        <v>90</v>
      </c>
    </row>
    <row r="74" spans="1:13" ht="15.75" x14ac:dyDescent="0.25">
      <c r="A74" s="71">
        <v>37</v>
      </c>
      <c r="B74" s="53" t="s">
        <v>115</v>
      </c>
      <c r="C74" s="53" t="s">
        <v>90</v>
      </c>
      <c r="D74" s="53" t="s">
        <v>90</v>
      </c>
      <c r="E74" s="53" t="s">
        <v>90</v>
      </c>
      <c r="F74" s="53" t="s">
        <v>90</v>
      </c>
      <c r="G74" s="53" t="s">
        <v>90</v>
      </c>
      <c r="H74" s="53"/>
      <c r="I74" s="53" t="s">
        <v>90</v>
      </c>
      <c r="J74" s="53"/>
      <c r="K74" s="53"/>
      <c r="L74" s="53"/>
      <c r="M74" s="53" t="s">
        <v>90</v>
      </c>
    </row>
    <row r="75" spans="1:13" ht="15.75" x14ac:dyDescent="0.25">
      <c r="A75" s="72"/>
      <c r="B75" s="53" t="s">
        <v>116</v>
      </c>
      <c r="C75" s="53" t="s">
        <v>90</v>
      </c>
      <c r="D75" s="53" t="s">
        <v>90</v>
      </c>
      <c r="E75" s="53" t="s">
        <v>90</v>
      </c>
      <c r="F75" s="53" t="s">
        <v>90</v>
      </c>
      <c r="G75" s="53" t="s">
        <v>90</v>
      </c>
      <c r="H75" s="53"/>
      <c r="I75" s="53" t="s">
        <v>90</v>
      </c>
      <c r="J75" s="53"/>
      <c r="K75" s="53" t="s">
        <v>90</v>
      </c>
      <c r="L75" s="53"/>
      <c r="M75" s="53" t="s">
        <v>90</v>
      </c>
    </row>
    <row r="76" spans="1:13" ht="15.75" x14ac:dyDescent="0.25">
      <c r="A76" s="71">
        <v>38</v>
      </c>
      <c r="B76" s="53" t="s">
        <v>115</v>
      </c>
      <c r="C76" s="53" t="s">
        <v>90</v>
      </c>
      <c r="D76" s="53" t="s">
        <v>90</v>
      </c>
      <c r="E76" s="53" t="s">
        <v>90</v>
      </c>
      <c r="F76" s="53" t="s">
        <v>90</v>
      </c>
      <c r="G76" s="53" t="s">
        <v>90</v>
      </c>
      <c r="H76" s="53" t="s">
        <v>90</v>
      </c>
      <c r="I76" s="53" t="s">
        <v>90</v>
      </c>
      <c r="J76" s="53"/>
      <c r="K76" s="53"/>
      <c r="L76" s="53"/>
      <c r="M76" s="53" t="s">
        <v>90</v>
      </c>
    </row>
    <row r="77" spans="1:13" ht="15.75" x14ac:dyDescent="0.25">
      <c r="A77" s="72"/>
      <c r="B77" s="53" t="s">
        <v>116</v>
      </c>
      <c r="C77" s="53" t="s">
        <v>90</v>
      </c>
      <c r="D77" s="53" t="s">
        <v>90</v>
      </c>
      <c r="E77" s="53" t="s">
        <v>90</v>
      </c>
      <c r="F77" s="53" t="s">
        <v>90</v>
      </c>
      <c r="G77" s="53" t="s">
        <v>90</v>
      </c>
      <c r="H77" s="53" t="s">
        <v>90</v>
      </c>
      <c r="I77" s="53" t="s">
        <v>90</v>
      </c>
      <c r="J77" s="53"/>
      <c r="K77" s="53" t="s">
        <v>90</v>
      </c>
      <c r="L77" s="53"/>
      <c r="M77" s="53" t="s">
        <v>90</v>
      </c>
    </row>
    <row r="78" spans="1:13" ht="15.75" x14ac:dyDescent="0.25">
      <c r="A78" s="71">
        <v>39</v>
      </c>
      <c r="B78" s="53" t="s">
        <v>115</v>
      </c>
      <c r="C78" s="53" t="s">
        <v>90</v>
      </c>
      <c r="D78" s="53" t="s">
        <v>90</v>
      </c>
      <c r="E78" s="53" t="s">
        <v>90</v>
      </c>
      <c r="F78" s="53" t="s">
        <v>90</v>
      </c>
      <c r="G78" s="53" t="s">
        <v>90</v>
      </c>
      <c r="H78" s="53"/>
      <c r="I78" s="53" t="s">
        <v>90</v>
      </c>
      <c r="J78" s="53"/>
      <c r="K78" s="53"/>
      <c r="L78" s="53"/>
      <c r="M78" s="53" t="s">
        <v>90</v>
      </c>
    </row>
    <row r="79" spans="1:13" ht="15.75" x14ac:dyDescent="0.25">
      <c r="A79" s="72"/>
      <c r="B79" s="53" t="s">
        <v>116</v>
      </c>
      <c r="C79" s="53" t="s">
        <v>90</v>
      </c>
      <c r="D79" s="53" t="s">
        <v>90</v>
      </c>
      <c r="E79" s="53" t="s">
        <v>90</v>
      </c>
      <c r="F79" s="53" t="s">
        <v>90</v>
      </c>
      <c r="G79" s="53" t="s">
        <v>90</v>
      </c>
      <c r="H79" s="53"/>
      <c r="I79" s="53" t="s">
        <v>90</v>
      </c>
      <c r="J79" s="53"/>
      <c r="K79" s="53" t="s">
        <v>90</v>
      </c>
      <c r="L79" s="53"/>
      <c r="M79" s="53" t="s">
        <v>90</v>
      </c>
    </row>
    <row r="80" spans="1:13" ht="15.75" x14ac:dyDescent="0.25">
      <c r="A80" s="71">
        <v>40</v>
      </c>
      <c r="B80" s="53" t="s">
        <v>115</v>
      </c>
      <c r="C80" s="53" t="s">
        <v>90</v>
      </c>
      <c r="D80" s="53" t="s">
        <v>90</v>
      </c>
      <c r="E80" s="53" t="s">
        <v>90</v>
      </c>
      <c r="F80" s="53" t="s">
        <v>90</v>
      </c>
      <c r="G80" s="53" t="s">
        <v>90</v>
      </c>
      <c r="H80" s="53" t="s">
        <v>90</v>
      </c>
      <c r="I80" s="53" t="s">
        <v>90</v>
      </c>
      <c r="J80" s="53" t="s">
        <v>90</v>
      </c>
      <c r="K80" s="53"/>
      <c r="L80" s="53"/>
      <c r="M80" s="53" t="s">
        <v>90</v>
      </c>
    </row>
    <row r="81" spans="1:13" ht="15.75" x14ac:dyDescent="0.25">
      <c r="A81" s="72"/>
      <c r="B81" s="53" t="s">
        <v>116</v>
      </c>
      <c r="C81" s="53" t="s">
        <v>90</v>
      </c>
      <c r="D81" s="53" t="s">
        <v>90</v>
      </c>
      <c r="E81" s="53" t="s">
        <v>90</v>
      </c>
      <c r="F81" s="53" t="s">
        <v>90</v>
      </c>
      <c r="G81" s="53" t="s">
        <v>90</v>
      </c>
      <c r="H81" s="53" t="s">
        <v>90</v>
      </c>
      <c r="I81" s="53" t="s">
        <v>90</v>
      </c>
      <c r="J81" s="53" t="s">
        <v>90</v>
      </c>
      <c r="K81" s="53" t="s">
        <v>90</v>
      </c>
      <c r="L81" s="53"/>
      <c r="M81" s="53" t="s">
        <v>90</v>
      </c>
    </row>
    <row r="82" spans="1:13" ht="15.75" x14ac:dyDescent="0.25">
      <c r="A82" s="71">
        <v>41</v>
      </c>
      <c r="B82" s="53" t="s">
        <v>115</v>
      </c>
      <c r="C82" s="53" t="s">
        <v>90</v>
      </c>
      <c r="D82" s="53" t="s">
        <v>90</v>
      </c>
      <c r="E82" s="53" t="s">
        <v>90</v>
      </c>
      <c r="F82" s="53" t="s">
        <v>90</v>
      </c>
      <c r="G82" s="53" t="s">
        <v>90</v>
      </c>
      <c r="H82" s="53"/>
      <c r="I82" s="53" t="s">
        <v>90</v>
      </c>
      <c r="J82" s="53" t="s">
        <v>90</v>
      </c>
      <c r="K82" s="53"/>
      <c r="L82" s="53"/>
      <c r="M82" s="53" t="s">
        <v>90</v>
      </c>
    </row>
    <row r="83" spans="1:13" ht="15.75" x14ac:dyDescent="0.25">
      <c r="A83" s="72"/>
      <c r="B83" s="53" t="s">
        <v>116</v>
      </c>
      <c r="C83" s="53" t="s">
        <v>90</v>
      </c>
      <c r="D83" s="53" t="s">
        <v>90</v>
      </c>
      <c r="E83" s="53" t="s">
        <v>90</v>
      </c>
      <c r="F83" s="53" t="s">
        <v>90</v>
      </c>
      <c r="G83" s="53" t="s">
        <v>90</v>
      </c>
      <c r="H83" s="53"/>
      <c r="I83" s="53" t="s">
        <v>90</v>
      </c>
      <c r="J83" s="53" t="s">
        <v>90</v>
      </c>
      <c r="K83" s="53" t="s">
        <v>90</v>
      </c>
      <c r="L83" s="53"/>
      <c r="M83" s="53" t="s">
        <v>90</v>
      </c>
    </row>
    <row r="84" spans="1:13" ht="15.75" x14ac:dyDescent="0.25">
      <c r="A84" s="71">
        <v>42</v>
      </c>
      <c r="B84" s="53" t="s">
        <v>115</v>
      </c>
      <c r="C84" s="53" t="s">
        <v>90</v>
      </c>
      <c r="D84" s="53" t="s">
        <v>90</v>
      </c>
      <c r="E84" s="53" t="s">
        <v>90</v>
      </c>
      <c r="F84" s="53" t="s">
        <v>90</v>
      </c>
      <c r="G84" s="53" t="s">
        <v>90</v>
      </c>
      <c r="H84" s="53" t="s">
        <v>90</v>
      </c>
      <c r="I84" s="53" t="s">
        <v>90</v>
      </c>
      <c r="J84" s="53" t="s">
        <v>90</v>
      </c>
      <c r="K84" s="53"/>
      <c r="L84" s="53"/>
      <c r="M84" s="53" t="s">
        <v>90</v>
      </c>
    </row>
    <row r="85" spans="1:13" ht="15.75" x14ac:dyDescent="0.25">
      <c r="A85" s="72"/>
      <c r="B85" s="53" t="s">
        <v>116</v>
      </c>
      <c r="C85" s="53" t="s">
        <v>90</v>
      </c>
      <c r="D85" s="53" t="s">
        <v>90</v>
      </c>
      <c r="E85" s="53" t="s">
        <v>90</v>
      </c>
      <c r="F85" s="53" t="s">
        <v>90</v>
      </c>
      <c r="G85" s="53" t="s">
        <v>90</v>
      </c>
      <c r="H85" s="53" t="s">
        <v>90</v>
      </c>
      <c r="I85" s="53" t="s">
        <v>90</v>
      </c>
      <c r="J85" s="53" t="s">
        <v>90</v>
      </c>
      <c r="K85" s="53" t="s">
        <v>90</v>
      </c>
      <c r="L85" s="53"/>
      <c r="M85" s="53" t="s">
        <v>90</v>
      </c>
    </row>
    <row r="86" spans="1:13" ht="15.75" x14ac:dyDescent="0.25">
      <c r="A86" s="71">
        <v>43</v>
      </c>
      <c r="B86" s="53" t="s">
        <v>115</v>
      </c>
      <c r="C86" s="53" t="s">
        <v>90</v>
      </c>
      <c r="D86" s="53" t="s">
        <v>90</v>
      </c>
      <c r="E86" s="53" t="s">
        <v>90</v>
      </c>
      <c r="F86" s="53" t="s">
        <v>90</v>
      </c>
      <c r="G86" s="53" t="s">
        <v>90</v>
      </c>
      <c r="H86" s="53"/>
      <c r="I86" s="53" t="s">
        <v>90</v>
      </c>
      <c r="J86" s="53" t="s">
        <v>90</v>
      </c>
      <c r="K86" s="53"/>
      <c r="L86" s="53"/>
      <c r="M86" s="53" t="s">
        <v>90</v>
      </c>
    </row>
    <row r="87" spans="1:13" ht="15.75" x14ac:dyDescent="0.25">
      <c r="A87" s="72"/>
      <c r="B87" s="53" t="s">
        <v>116</v>
      </c>
      <c r="C87" s="53" t="s">
        <v>90</v>
      </c>
      <c r="D87" s="53" t="s">
        <v>90</v>
      </c>
      <c r="E87" s="53" t="s">
        <v>90</v>
      </c>
      <c r="F87" s="53" t="s">
        <v>90</v>
      </c>
      <c r="G87" s="53" t="s">
        <v>90</v>
      </c>
      <c r="H87" s="53"/>
      <c r="I87" s="53" t="s">
        <v>90</v>
      </c>
      <c r="J87" s="53" t="s">
        <v>90</v>
      </c>
      <c r="K87" s="53" t="s">
        <v>90</v>
      </c>
      <c r="L87" s="53"/>
      <c r="M87" s="53" t="s">
        <v>90</v>
      </c>
    </row>
    <row r="88" spans="1:13" ht="15.75" x14ac:dyDescent="0.25">
      <c r="A88" s="71">
        <v>44</v>
      </c>
      <c r="B88" s="53" t="s">
        <v>115</v>
      </c>
      <c r="C88" s="53" t="s">
        <v>90</v>
      </c>
      <c r="D88" s="53" t="s">
        <v>90</v>
      </c>
      <c r="E88" s="53" t="s">
        <v>90</v>
      </c>
      <c r="F88" s="53" t="s">
        <v>90</v>
      </c>
      <c r="G88" s="53" t="s">
        <v>90</v>
      </c>
      <c r="H88" s="53" t="s">
        <v>90</v>
      </c>
      <c r="I88" s="53" t="s">
        <v>90</v>
      </c>
      <c r="J88" s="53" t="s">
        <v>90</v>
      </c>
      <c r="K88" s="53"/>
      <c r="L88" s="53"/>
      <c r="M88" s="53" t="s">
        <v>90</v>
      </c>
    </row>
    <row r="89" spans="1:13" ht="15.75" x14ac:dyDescent="0.25">
      <c r="A89" s="72"/>
      <c r="B89" s="53" t="s">
        <v>116</v>
      </c>
      <c r="C89" s="53" t="s">
        <v>90</v>
      </c>
      <c r="D89" s="53" t="s">
        <v>90</v>
      </c>
      <c r="E89" s="53" t="s">
        <v>90</v>
      </c>
      <c r="F89" s="53" t="s">
        <v>90</v>
      </c>
      <c r="G89" s="53" t="s">
        <v>90</v>
      </c>
      <c r="H89" s="53" t="s">
        <v>90</v>
      </c>
      <c r="I89" s="53" t="s">
        <v>90</v>
      </c>
      <c r="J89" s="53" t="s">
        <v>90</v>
      </c>
      <c r="K89" s="53" t="s">
        <v>90</v>
      </c>
      <c r="L89" s="53"/>
      <c r="M89" s="53" t="s">
        <v>90</v>
      </c>
    </row>
    <row r="90" spans="1:13" ht="15.75" x14ac:dyDescent="0.25">
      <c r="A90" s="71">
        <v>45</v>
      </c>
      <c r="B90" s="53" t="s">
        <v>115</v>
      </c>
      <c r="C90" s="53" t="s">
        <v>90</v>
      </c>
      <c r="D90" s="53" t="s">
        <v>90</v>
      </c>
      <c r="E90" s="53" t="s">
        <v>90</v>
      </c>
      <c r="F90" s="53" t="s">
        <v>90</v>
      </c>
      <c r="G90" s="53" t="s">
        <v>90</v>
      </c>
      <c r="H90" s="53"/>
      <c r="I90" s="53" t="s">
        <v>90</v>
      </c>
      <c r="J90" s="53" t="s">
        <v>90</v>
      </c>
      <c r="K90" s="53"/>
      <c r="L90" s="53" t="s">
        <v>90</v>
      </c>
      <c r="M90" s="53" t="s">
        <v>90</v>
      </c>
    </row>
    <row r="91" spans="1:13" ht="15.75" x14ac:dyDescent="0.25">
      <c r="A91" s="72"/>
      <c r="B91" s="53" t="s">
        <v>116</v>
      </c>
      <c r="C91" s="53" t="s">
        <v>90</v>
      </c>
      <c r="D91" s="53" t="s">
        <v>90</v>
      </c>
      <c r="E91" s="53" t="s">
        <v>90</v>
      </c>
      <c r="F91" s="53" t="s">
        <v>90</v>
      </c>
      <c r="G91" s="53" t="s">
        <v>90</v>
      </c>
      <c r="H91" s="53"/>
      <c r="I91" s="53" t="s">
        <v>90</v>
      </c>
      <c r="J91" s="53" t="s">
        <v>90</v>
      </c>
      <c r="K91" s="53" t="s">
        <v>90</v>
      </c>
      <c r="L91" s="53" t="s">
        <v>90</v>
      </c>
      <c r="M91" s="53" t="s">
        <v>90</v>
      </c>
    </row>
    <row r="92" spans="1:13" ht="15.75" x14ac:dyDescent="0.25">
      <c r="A92" s="71">
        <v>46</v>
      </c>
      <c r="B92" s="53" t="s">
        <v>115</v>
      </c>
      <c r="C92" s="53" t="s">
        <v>90</v>
      </c>
      <c r="D92" s="53" t="s">
        <v>90</v>
      </c>
      <c r="E92" s="53" t="s">
        <v>90</v>
      </c>
      <c r="F92" s="53" t="s">
        <v>90</v>
      </c>
      <c r="G92" s="53" t="s">
        <v>90</v>
      </c>
      <c r="H92" s="53" t="s">
        <v>90</v>
      </c>
      <c r="I92" s="53" t="s">
        <v>90</v>
      </c>
      <c r="J92" s="53" t="s">
        <v>90</v>
      </c>
      <c r="K92" s="53"/>
      <c r="L92" s="53"/>
      <c r="M92" s="53" t="s">
        <v>90</v>
      </c>
    </row>
    <row r="93" spans="1:13" ht="15.75" x14ac:dyDescent="0.25">
      <c r="A93" s="72"/>
      <c r="B93" s="53" t="s">
        <v>116</v>
      </c>
      <c r="C93" s="53" t="s">
        <v>90</v>
      </c>
      <c r="D93" s="53" t="s">
        <v>90</v>
      </c>
      <c r="E93" s="53" t="s">
        <v>90</v>
      </c>
      <c r="F93" s="53" t="s">
        <v>90</v>
      </c>
      <c r="G93" s="53" t="s">
        <v>90</v>
      </c>
      <c r="H93" s="53" t="s">
        <v>90</v>
      </c>
      <c r="I93" s="53" t="s">
        <v>90</v>
      </c>
      <c r="J93" s="53" t="s">
        <v>90</v>
      </c>
      <c r="K93" s="53" t="s">
        <v>90</v>
      </c>
      <c r="L93" s="53"/>
      <c r="M93" s="53" t="s">
        <v>90</v>
      </c>
    </row>
    <row r="94" spans="1:13" ht="15.75" x14ac:dyDescent="0.25">
      <c r="A94" s="71">
        <v>47</v>
      </c>
      <c r="B94" s="53" t="s">
        <v>115</v>
      </c>
      <c r="C94" s="53" t="s">
        <v>90</v>
      </c>
      <c r="D94" s="53" t="s">
        <v>90</v>
      </c>
      <c r="E94" s="53" t="s">
        <v>90</v>
      </c>
      <c r="F94" s="53" t="s">
        <v>90</v>
      </c>
      <c r="G94" s="53" t="s">
        <v>90</v>
      </c>
      <c r="H94" s="53"/>
      <c r="I94" s="53" t="s">
        <v>90</v>
      </c>
      <c r="J94" s="53" t="s">
        <v>90</v>
      </c>
      <c r="K94" s="53"/>
      <c r="L94" s="53"/>
      <c r="M94" s="53" t="s">
        <v>90</v>
      </c>
    </row>
    <row r="95" spans="1:13" ht="15.75" x14ac:dyDescent="0.25">
      <c r="A95" s="72"/>
      <c r="B95" s="53" t="s">
        <v>116</v>
      </c>
      <c r="C95" s="53" t="s">
        <v>90</v>
      </c>
      <c r="D95" s="53" t="s">
        <v>90</v>
      </c>
      <c r="E95" s="53" t="s">
        <v>90</v>
      </c>
      <c r="F95" s="53" t="s">
        <v>90</v>
      </c>
      <c r="G95" s="53" t="s">
        <v>90</v>
      </c>
      <c r="H95" s="53"/>
      <c r="I95" s="53" t="s">
        <v>90</v>
      </c>
      <c r="J95" s="53" t="s">
        <v>90</v>
      </c>
      <c r="K95" s="53" t="s">
        <v>90</v>
      </c>
      <c r="L95" s="53"/>
      <c r="M95" s="53" t="s">
        <v>90</v>
      </c>
    </row>
    <row r="96" spans="1:13" ht="15.75" x14ac:dyDescent="0.25">
      <c r="A96" s="71">
        <v>48</v>
      </c>
      <c r="B96" s="53" t="s">
        <v>115</v>
      </c>
      <c r="C96" s="53" t="s">
        <v>90</v>
      </c>
      <c r="D96" s="53" t="s">
        <v>90</v>
      </c>
      <c r="E96" s="53" t="s">
        <v>90</v>
      </c>
      <c r="F96" s="53" t="s">
        <v>90</v>
      </c>
      <c r="G96" s="53" t="s">
        <v>90</v>
      </c>
      <c r="H96" s="53" t="s">
        <v>90</v>
      </c>
      <c r="I96" s="53" t="s">
        <v>90</v>
      </c>
      <c r="J96" s="53" t="s">
        <v>90</v>
      </c>
      <c r="K96" s="53"/>
      <c r="L96" s="53"/>
      <c r="M96" s="53" t="s">
        <v>90</v>
      </c>
    </row>
    <row r="97" spans="1:13" ht="15.75" x14ac:dyDescent="0.25">
      <c r="A97" s="72"/>
      <c r="B97" s="53" t="s">
        <v>116</v>
      </c>
      <c r="C97" s="53" t="s">
        <v>90</v>
      </c>
      <c r="D97" s="53" t="s">
        <v>90</v>
      </c>
      <c r="E97" s="53" t="s">
        <v>90</v>
      </c>
      <c r="F97" s="53" t="s">
        <v>90</v>
      </c>
      <c r="G97" s="53" t="s">
        <v>90</v>
      </c>
      <c r="H97" s="53" t="s">
        <v>90</v>
      </c>
      <c r="I97" s="53" t="s">
        <v>90</v>
      </c>
      <c r="J97" s="53" t="s">
        <v>90</v>
      </c>
      <c r="K97" s="53" t="s">
        <v>90</v>
      </c>
      <c r="L97" s="53"/>
      <c r="M97" s="53" t="s">
        <v>90</v>
      </c>
    </row>
    <row r="98" spans="1:13" ht="15.75" x14ac:dyDescent="0.25">
      <c r="A98" s="71">
        <v>49</v>
      </c>
      <c r="B98" s="53" t="s">
        <v>115</v>
      </c>
      <c r="C98" s="53" t="s">
        <v>90</v>
      </c>
      <c r="D98" s="53" t="s">
        <v>90</v>
      </c>
      <c r="E98" s="53" t="s">
        <v>90</v>
      </c>
      <c r="F98" s="53" t="s">
        <v>90</v>
      </c>
      <c r="G98" s="53" t="s">
        <v>90</v>
      </c>
      <c r="H98" s="53"/>
      <c r="I98" s="53" t="s">
        <v>90</v>
      </c>
      <c r="J98" s="53" t="s">
        <v>90</v>
      </c>
      <c r="K98" s="53"/>
      <c r="L98" s="53"/>
      <c r="M98" s="53" t="s">
        <v>90</v>
      </c>
    </row>
    <row r="99" spans="1:13" ht="15.75" x14ac:dyDescent="0.25">
      <c r="A99" s="72"/>
      <c r="B99" s="53" t="s">
        <v>116</v>
      </c>
      <c r="C99" s="53" t="s">
        <v>90</v>
      </c>
      <c r="D99" s="53" t="s">
        <v>90</v>
      </c>
      <c r="E99" s="53" t="s">
        <v>90</v>
      </c>
      <c r="F99" s="53" t="s">
        <v>90</v>
      </c>
      <c r="G99" s="53" t="s">
        <v>90</v>
      </c>
      <c r="H99" s="53"/>
      <c r="I99" s="53" t="s">
        <v>90</v>
      </c>
      <c r="J99" s="53" t="s">
        <v>90</v>
      </c>
      <c r="K99" s="53" t="s">
        <v>90</v>
      </c>
      <c r="L99" s="53"/>
      <c r="M99" s="53" t="s">
        <v>90</v>
      </c>
    </row>
    <row r="100" spans="1:13" ht="15.75" x14ac:dyDescent="0.25">
      <c r="A100" s="71">
        <v>50</v>
      </c>
      <c r="B100" s="53" t="s">
        <v>115</v>
      </c>
      <c r="C100" s="53" t="s">
        <v>90</v>
      </c>
      <c r="D100" s="53" t="s">
        <v>90</v>
      </c>
      <c r="E100" s="53" t="s">
        <v>90</v>
      </c>
      <c r="F100" s="53" t="s">
        <v>90</v>
      </c>
      <c r="G100" s="53" t="s">
        <v>90</v>
      </c>
      <c r="H100" s="53" t="s">
        <v>90</v>
      </c>
      <c r="I100" s="53" t="s">
        <v>90</v>
      </c>
      <c r="J100" s="53" t="s">
        <v>90</v>
      </c>
      <c r="K100" s="53"/>
      <c r="L100" s="53"/>
      <c r="M100" s="53" t="s">
        <v>90</v>
      </c>
    </row>
    <row r="101" spans="1:13" ht="15.75" x14ac:dyDescent="0.25">
      <c r="A101" s="72"/>
      <c r="B101" s="53" t="s">
        <v>116</v>
      </c>
      <c r="C101" s="53" t="s">
        <v>90</v>
      </c>
      <c r="D101" s="53" t="s">
        <v>90</v>
      </c>
      <c r="E101" s="53" t="s">
        <v>90</v>
      </c>
      <c r="F101" s="53" t="s">
        <v>90</v>
      </c>
      <c r="G101" s="53" t="s">
        <v>90</v>
      </c>
      <c r="H101" s="53" t="s">
        <v>90</v>
      </c>
      <c r="I101" s="53" t="s">
        <v>90</v>
      </c>
      <c r="J101" s="53" t="s">
        <v>90</v>
      </c>
      <c r="K101" s="53" t="s">
        <v>90</v>
      </c>
      <c r="L101" s="53"/>
      <c r="M101" s="53" t="s">
        <v>90</v>
      </c>
    </row>
    <row r="102" spans="1:13" ht="15.75" x14ac:dyDescent="0.25">
      <c r="A102" s="71">
        <v>51</v>
      </c>
      <c r="B102" s="53" t="s">
        <v>115</v>
      </c>
      <c r="C102" s="53" t="s">
        <v>90</v>
      </c>
      <c r="D102" s="53" t="s">
        <v>90</v>
      </c>
      <c r="E102" s="53" t="s">
        <v>90</v>
      </c>
      <c r="F102" s="53" t="s">
        <v>90</v>
      </c>
      <c r="G102" s="53" t="s">
        <v>90</v>
      </c>
      <c r="H102" s="53"/>
      <c r="I102" s="53" t="s">
        <v>90</v>
      </c>
      <c r="J102" s="53" t="s">
        <v>90</v>
      </c>
      <c r="K102" s="53"/>
      <c r="L102" s="53"/>
      <c r="M102" s="53" t="s">
        <v>90</v>
      </c>
    </row>
    <row r="103" spans="1:13" ht="15.75" x14ac:dyDescent="0.25">
      <c r="A103" s="72"/>
      <c r="B103" s="53" t="s">
        <v>116</v>
      </c>
      <c r="C103" s="53" t="s">
        <v>90</v>
      </c>
      <c r="D103" s="53" t="s">
        <v>90</v>
      </c>
      <c r="E103" s="53" t="s">
        <v>90</v>
      </c>
      <c r="F103" s="53" t="s">
        <v>90</v>
      </c>
      <c r="G103" s="53" t="s">
        <v>90</v>
      </c>
      <c r="H103" s="53"/>
      <c r="I103" s="53" t="s">
        <v>90</v>
      </c>
      <c r="J103" s="53" t="s">
        <v>90</v>
      </c>
      <c r="K103" s="53" t="s">
        <v>90</v>
      </c>
      <c r="L103" s="53"/>
      <c r="M103" s="53" t="s">
        <v>90</v>
      </c>
    </row>
    <row r="104" spans="1:13" ht="15.75" x14ac:dyDescent="0.25">
      <c r="A104" s="71">
        <v>52</v>
      </c>
      <c r="B104" s="53" t="s">
        <v>115</v>
      </c>
      <c r="C104" s="53" t="s">
        <v>90</v>
      </c>
      <c r="D104" s="53" t="s">
        <v>90</v>
      </c>
      <c r="E104" s="53" t="s">
        <v>90</v>
      </c>
      <c r="F104" s="53" t="s">
        <v>90</v>
      </c>
      <c r="G104" s="53" t="s">
        <v>90</v>
      </c>
      <c r="H104" s="53" t="s">
        <v>90</v>
      </c>
      <c r="I104" s="53" t="s">
        <v>90</v>
      </c>
      <c r="J104" s="53" t="s">
        <v>90</v>
      </c>
      <c r="K104" s="53"/>
      <c r="L104" s="53"/>
      <c r="M104" s="53" t="s">
        <v>90</v>
      </c>
    </row>
    <row r="105" spans="1:13" ht="15.75" x14ac:dyDescent="0.25">
      <c r="A105" s="72"/>
      <c r="B105" s="53" t="s">
        <v>116</v>
      </c>
      <c r="C105" s="53" t="s">
        <v>90</v>
      </c>
      <c r="D105" s="53" t="s">
        <v>90</v>
      </c>
      <c r="E105" s="53" t="s">
        <v>90</v>
      </c>
      <c r="F105" s="53" t="s">
        <v>90</v>
      </c>
      <c r="G105" s="53" t="s">
        <v>90</v>
      </c>
      <c r="H105" s="53" t="s">
        <v>90</v>
      </c>
      <c r="I105" s="53" t="s">
        <v>90</v>
      </c>
      <c r="J105" s="53" t="s">
        <v>90</v>
      </c>
      <c r="K105" s="53" t="s">
        <v>90</v>
      </c>
      <c r="L105" s="53"/>
      <c r="M105" s="53" t="s">
        <v>90</v>
      </c>
    </row>
    <row r="106" spans="1:13" ht="15.75" x14ac:dyDescent="0.25">
      <c r="A106" s="71">
        <v>53</v>
      </c>
      <c r="B106" s="53" t="s">
        <v>115</v>
      </c>
      <c r="C106" s="53" t="s">
        <v>90</v>
      </c>
      <c r="D106" s="53" t="s">
        <v>90</v>
      </c>
      <c r="E106" s="53" t="s">
        <v>90</v>
      </c>
      <c r="F106" s="53" t="s">
        <v>90</v>
      </c>
      <c r="G106" s="53" t="s">
        <v>90</v>
      </c>
      <c r="H106" s="53"/>
      <c r="I106" s="53" t="s">
        <v>90</v>
      </c>
      <c r="J106" s="53" t="s">
        <v>90</v>
      </c>
      <c r="K106" s="53"/>
      <c r="L106" s="53"/>
      <c r="M106" s="53" t="s">
        <v>90</v>
      </c>
    </row>
    <row r="107" spans="1:13" ht="15.75" x14ac:dyDescent="0.25">
      <c r="A107" s="72"/>
      <c r="B107" s="53" t="s">
        <v>116</v>
      </c>
      <c r="C107" s="53" t="s">
        <v>90</v>
      </c>
      <c r="D107" s="53" t="s">
        <v>90</v>
      </c>
      <c r="E107" s="53" t="s">
        <v>90</v>
      </c>
      <c r="F107" s="53" t="s">
        <v>90</v>
      </c>
      <c r="G107" s="53" t="s">
        <v>90</v>
      </c>
      <c r="H107" s="53"/>
      <c r="I107" s="53" t="s">
        <v>90</v>
      </c>
      <c r="J107" s="53" t="s">
        <v>90</v>
      </c>
      <c r="K107" s="53" t="s">
        <v>90</v>
      </c>
      <c r="L107" s="53"/>
      <c r="M107" s="53" t="s">
        <v>90</v>
      </c>
    </row>
    <row r="108" spans="1:13" ht="15.75" x14ac:dyDescent="0.25">
      <c r="A108" s="71">
        <v>54</v>
      </c>
      <c r="B108" s="53" t="s">
        <v>115</v>
      </c>
      <c r="C108" s="53" t="s">
        <v>90</v>
      </c>
      <c r="D108" s="53" t="s">
        <v>90</v>
      </c>
      <c r="E108" s="53" t="s">
        <v>90</v>
      </c>
      <c r="F108" s="53" t="s">
        <v>90</v>
      </c>
      <c r="G108" s="53" t="s">
        <v>90</v>
      </c>
      <c r="H108" s="53" t="s">
        <v>90</v>
      </c>
      <c r="I108" s="53" t="s">
        <v>90</v>
      </c>
      <c r="J108" s="53" t="s">
        <v>90</v>
      </c>
      <c r="K108" s="53"/>
      <c r="L108" s="53"/>
      <c r="M108" s="53" t="s">
        <v>90</v>
      </c>
    </row>
    <row r="109" spans="1:13" ht="15.75" x14ac:dyDescent="0.25">
      <c r="A109" s="72"/>
      <c r="B109" s="53" t="s">
        <v>116</v>
      </c>
      <c r="C109" s="53" t="s">
        <v>90</v>
      </c>
      <c r="D109" s="53" t="s">
        <v>90</v>
      </c>
      <c r="E109" s="53" t="s">
        <v>90</v>
      </c>
      <c r="F109" s="53" t="s">
        <v>90</v>
      </c>
      <c r="G109" s="53" t="s">
        <v>90</v>
      </c>
      <c r="H109" s="53" t="s">
        <v>90</v>
      </c>
      <c r="I109" s="53" t="s">
        <v>90</v>
      </c>
      <c r="J109" s="53" t="s">
        <v>90</v>
      </c>
      <c r="K109" s="53" t="s">
        <v>90</v>
      </c>
      <c r="L109" s="53"/>
      <c r="M109" s="53" t="s">
        <v>90</v>
      </c>
    </row>
    <row r="110" spans="1:13" ht="15.75" x14ac:dyDescent="0.25">
      <c r="A110" s="71">
        <v>55</v>
      </c>
      <c r="B110" s="53" t="s">
        <v>115</v>
      </c>
      <c r="C110" s="53" t="s">
        <v>90</v>
      </c>
      <c r="D110" s="53" t="s">
        <v>90</v>
      </c>
      <c r="E110" s="53" t="s">
        <v>90</v>
      </c>
      <c r="F110" s="53" t="s">
        <v>90</v>
      </c>
      <c r="G110" s="53" t="s">
        <v>90</v>
      </c>
      <c r="H110" s="53"/>
      <c r="I110" s="53" t="s">
        <v>90</v>
      </c>
      <c r="J110" s="53" t="s">
        <v>90</v>
      </c>
      <c r="K110" s="53"/>
      <c r="L110" s="53" t="s">
        <v>90</v>
      </c>
      <c r="M110" s="53" t="s">
        <v>90</v>
      </c>
    </row>
    <row r="111" spans="1:13" ht="15.75" x14ac:dyDescent="0.25">
      <c r="A111" s="72"/>
      <c r="B111" s="53" t="s">
        <v>116</v>
      </c>
      <c r="C111" s="53" t="s">
        <v>90</v>
      </c>
      <c r="D111" s="53" t="s">
        <v>90</v>
      </c>
      <c r="E111" s="53" t="s">
        <v>90</v>
      </c>
      <c r="F111" s="53" t="s">
        <v>90</v>
      </c>
      <c r="G111" s="53" t="s">
        <v>90</v>
      </c>
      <c r="H111" s="53"/>
      <c r="I111" s="53" t="s">
        <v>90</v>
      </c>
      <c r="J111" s="53" t="s">
        <v>90</v>
      </c>
      <c r="K111" s="53" t="s">
        <v>90</v>
      </c>
      <c r="L111" s="53" t="s">
        <v>90</v>
      </c>
      <c r="M111" s="53" t="s">
        <v>90</v>
      </c>
    </row>
    <row r="112" spans="1:13" ht="15.75" x14ac:dyDescent="0.25">
      <c r="A112" s="71">
        <v>56</v>
      </c>
      <c r="B112" s="53" t="s">
        <v>115</v>
      </c>
      <c r="C112" s="53" t="s">
        <v>90</v>
      </c>
      <c r="D112" s="53" t="s">
        <v>90</v>
      </c>
      <c r="E112" s="53" t="s">
        <v>90</v>
      </c>
      <c r="F112" s="53" t="s">
        <v>90</v>
      </c>
      <c r="G112" s="53" t="s">
        <v>90</v>
      </c>
      <c r="H112" s="53" t="s">
        <v>90</v>
      </c>
      <c r="I112" s="53" t="s">
        <v>90</v>
      </c>
      <c r="J112" s="53" t="s">
        <v>90</v>
      </c>
      <c r="K112" s="53"/>
      <c r="L112" s="53"/>
      <c r="M112" s="53" t="s">
        <v>90</v>
      </c>
    </row>
    <row r="113" spans="1:13" ht="15.75" x14ac:dyDescent="0.25">
      <c r="A113" s="72"/>
      <c r="B113" s="53" t="s">
        <v>116</v>
      </c>
      <c r="C113" s="53" t="s">
        <v>90</v>
      </c>
      <c r="D113" s="53" t="s">
        <v>90</v>
      </c>
      <c r="E113" s="53" t="s">
        <v>90</v>
      </c>
      <c r="F113" s="53" t="s">
        <v>90</v>
      </c>
      <c r="G113" s="53" t="s">
        <v>90</v>
      </c>
      <c r="H113" s="53" t="s">
        <v>90</v>
      </c>
      <c r="I113" s="53" t="s">
        <v>90</v>
      </c>
      <c r="J113" s="53" t="s">
        <v>90</v>
      </c>
      <c r="K113" s="53" t="s">
        <v>90</v>
      </c>
      <c r="L113" s="53"/>
      <c r="M113" s="53" t="s">
        <v>90</v>
      </c>
    </row>
    <row r="114" spans="1:13" ht="15.75" x14ac:dyDescent="0.25">
      <c r="A114" s="71">
        <v>57</v>
      </c>
      <c r="B114" s="53" t="s">
        <v>115</v>
      </c>
      <c r="C114" s="53" t="s">
        <v>90</v>
      </c>
      <c r="D114" s="53" t="s">
        <v>90</v>
      </c>
      <c r="E114" s="53" t="s">
        <v>90</v>
      </c>
      <c r="F114" s="53" t="s">
        <v>90</v>
      </c>
      <c r="G114" s="53" t="s">
        <v>90</v>
      </c>
      <c r="H114" s="53"/>
      <c r="I114" s="53" t="s">
        <v>90</v>
      </c>
      <c r="J114" s="53" t="s">
        <v>90</v>
      </c>
      <c r="K114" s="53"/>
      <c r="L114" s="53"/>
      <c r="M114" s="53" t="s">
        <v>90</v>
      </c>
    </row>
    <row r="115" spans="1:13" ht="15.75" x14ac:dyDescent="0.25">
      <c r="A115" s="72"/>
      <c r="B115" s="53" t="s">
        <v>116</v>
      </c>
      <c r="C115" s="53" t="s">
        <v>90</v>
      </c>
      <c r="D115" s="53" t="s">
        <v>90</v>
      </c>
      <c r="E115" s="53" t="s">
        <v>90</v>
      </c>
      <c r="F115" s="53" t="s">
        <v>90</v>
      </c>
      <c r="G115" s="53" t="s">
        <v>90</v>
      </c>
      <c r="H115" s="53"/>
      <c r="I115" s="53" t="s">
        <v>90</v>
      </c>
      <c r="J115" s="53" t="s">
        <v>90</v>
      </c>
      <c r="K115" s="53" t="s">
        <v>90</v>
      </c>
      <c r="L115" s="53"/>
      <c r="M115" s="53" t="s">
        <v>90</v>
      </c>
    </row>
    <row r="116" spans="1:13" ht="15.75" x14ac:dyDescent="0.25">
      <c r="A116" s="71">
        <v>58</v>
      </c>
      <c r="B116" s="53" t="s">
        <v>115</v>
      </c>
      <c r="C116" s="53" t="s">
        <v>90</v>
      </c>
      <c r="D116" s="53" t="s">
        <v>90</v>
      </c>
      <c r="E116" s="53" t="s">
        <v>90</v>
      </c>
      <c r="F116" s="53" t="s">
        <v>90</v>
      </c>
      <c r="G116" s="53" t="s">
        <v>90</v>
      </c>
      <c r="H116" s="53" t="s">
        <v>90</v>
      </c>
      <c r="I116" s="53" t="s">
        <v>90</v>
      </c>
      <c r="J116" s="53" t="s">
        <v>90</v>
      </c>
      <c r="K116" s="53"/>
      <c r="L116" s="53"/>
      <c r="M116" s="53" t="s">
        <v>90</v>
      </c>
    </row>
    <row r="117" spans="1:13" ht="15.75" x14ac:dyDescent="0.25">
      <c r="A117" s="72"/>
      <c r="B117" s="53" t="s">
        <v>116</v>
      </c>
      <c r="C117" s="53" t="s">
        <v>90</v>
      </c>
      <c r="D117" s="53" t="s">
        <v>90</v>
      </c>
      <c r="E117" s="53" t="s">
        <v>90</v>
      </c>
      <c r="F117" s="53" t="s">
        <v>90</v>
      </c>
      <c r="G117" s="53" t="s">
        <v>90</v>
      </c>
      <c r="H117" s="53" t="s">
        <v>90</v>
      </c>
      <c r="I117" s="53" t="s">
        <v>90</v>
      </c>
      <c r="J117" s="53" t="s">
        <v>90</v>
      </c>
      <c r="K117" s="53" t="s">
        <v>90</v>
      </c>
      <c r="L117" s="53"/>
      <c r="M117" s="53" t="s">
        <v>90</v>
      </c>
    </row>
    <row r="118" spans="1:13" ht="15.75" x14ac:dyDescent="0.25">
      <c r="A118" s="71">
        <v>59</v>
      </c>
      <c r="B118" s="53" t="s">
        <v>115</v>
      </c>
      <c r="C118" s="53" t="s">
        <v>90</v>
      </c>
      <c r="D118" s="53" t="s">
        <v>90</v>
      </c>
      <c r="E118" s="53" t="s">
        <v>90</v>
      </c>
      <c r="F118" s="53" t="s">
        <v>90</v>
      </c>
      <c r="G118" s="53" t="s">
        <v>90</v>
      </c>
      <c r="H118" s="53"/>
      <c r="I118" s="53" t="s">
        <v>90</v>
      </c>
      <c r="J118" s="53" t="s">
        <v>90</v>
      </c>
      <c r="K118" s="53"/>
      <c r="L118" s="53"/>
      <c r="M118" s="53" t="s">
        <v>90</v>
      </c>
    </row>
    <row r="119" spans="1:13" ht="15.75" x14ac:dyDescent="0.25">
      <c r="A119" s="72"/>
      <c r="B119" s="53" t="s">
        <v>116</v>
      </c>
      <c r="C119" s="53" t="s">
        <v>90</v>
      </c>
      <c r="D119" s="53" t="s">
        <v>90</v>
      </c>
      <c r="E119" s="53" t="s">
        <v>90</v>
      </c>
      <c r="F119" s="53" t="s">
        <v>90</v>
      </c>
      <c r="G119" s="53" t="s">
        <v>90</v>
      </c>
      <c r="H119" s="53"/>
      <c r="I119" s="53" t="s">
        <v>90</v>
      </c>
      <c r="J119" s="53" t="s">
        <v>90</v>
      </c>
      <c r="K119" s="53" t="s">
        <v>90</v>
      </c>
      <c r="L119" s="53"/>
      <c r="M119" s="53" t="s">
        <v>90</v>
      </c>
    </row>
    <row r="120" spans="1:13" ht="15.75" x14ac:dyDescent="0.25">
      <c r="A120" s="71">
        <v>60</v>
      </c>
      <c r="B120" s="53" t="s">
        <v>115</v>
      </c>
      <c r="C120" s="53" t="s">
        <v>90</v>
      </c>
      <c r="D120" s="53" t="s">
        <v>90</v>
      </c>
      <c r="E120" s="53" t="s">
        <v>90</v>
      </c>
      <c r="F120" s="53" t="s">
        <v>90</v>
      </c>
      <c r="G120" s="53" t="s">
        <v>90</v>
      </c>
      <c r="H120" s="53" t="s">
        <v>90</v>
      </c>
      <c r="I120" s="53" t="s">
        <v>90</v>
      </c>
      <c r="J120" s="53" t="s">
        <v>90</v>
      </c>
      <c r="K120" s="53"/>
      <c r="L120" s="53"/>
      <c r="M120" s="53" t="s">
        <v>90</v>
      </c>
    </row>
    <row r="121" spans="1:13" ht="15.75" x14ac:dyDescent="0.25">
      <c r="A121" s="72"/>
      <c r="B121" s="53" t="s">
        <v>116</v>
      </c>
      <c r="C121" s="53" t="s">
        <v>90</v>
      </c>
      <c r="D121" s="53" t="s">
        <v>90</v>
      </c>
      <c r="E121" s="53" t="s">
        <v>90</v>
      </c>
      <c r="F121" s="53" t="s">
        <v>90</v>
      </c>
      <c r="G121" s="53" t="s">
        <v>90</v>
      </c>
      <c r="H121" s="53" t="s">
        <v>90</v>
      </c>
      <c r="I121" s="53" t="s">
        <v>90</v>
      </c>
      <c r="J121" s="53" t="s">
        <v>90</v>
      </c>
      <c r="K121" s="53" t="s">
        <v>90</v>
      </c>
      <c r="L121" s="53"/>
      <c r="M121" s="53" t="s">
        <v>90</v>
      </c>
    </row>
    <row r="122" spans="1:13" ht="15.75" x14ac:dyDescent="0.25">
      <c r="A122" s="71">
        <v>61</v>
      </c>
      <c r="B122" s="53" t="s">
        <v>115</v>
      </c>
      <c r="C122" s="53" t="s">
        <v>90</v>
      </c>
      <c r="D122" s="53" t="s">
        <v>90</v>
      </c>
      <c r="E122" s="53" t="s">
        <v>90</v>
      </c>
      <c r="F122" s="53" t="s">
        <v>90</v>
      </c>
      <c r="G122" s="53" t="s">
        <v>90</v>
      </c>
      <c r="H122" s="53"/>
      <c r="I122" s="53" t="s">
        <v>90</v>
      </c>
      <c r="J122" s="53" t="s">
        <v>90</v>
      </c>
      <c r="K122" s="53"/>
      <c r="L122" s="53"/>
      <c r="M122" s="53" t="s">
        <v>90</v>
      </c>
    </row>
    <row r="123" spans="1:13" ht="15.75" x14ac:dyDescent="0.25">
      <c r="A123" s="72"/>
      <c r="B123" s="53" t="s">
        <v>116</v>
      </c>
      <c r="C123" s="53" t="s">
        <v>90</v>
      </c>
      <c r="D123" s="53" t="s">
        <v>90</v>
      </c>
      <c r="E123" s="53" t="s">
        <v>90</v>
      </c>
      <c r="F123" s="53" t="s">
        <v>90</v>
      </c>
      <c r="G123" s="53" t="s">
        <v>90</v>
      </c>
      <c r="H123" s="53"/>
      <c r="I123" s="53" t="s">
        <v>90</v>
      </c>
      <c r="J123" s="53" t="s">
        <v>90</v>
      </c>
      <c r="K123" s="53" t="s">
        <v>90</v>
      </c>
      <c r="L123" s="53"/>
      <c r="M123" s="53" t="s">
        <v>90</v>
      </c>
    </row>
    <row r="124" spans="1:13" ht="15.75" x14ac:dyDescent="0.25">
      <c r="A124" s="71">
        <v>62</v>
      </c>
      <c r="B124" s="53" t="s">
        <v>115</v>
      </c>
      <c r="C124" s="53" t="s">
        <v>90</v>
      </c>
      <c r="D124" s="53" t="s">
        <v>90</v>
      </c>
      <c r="E124" s="53" t="s">
        <v>90</v>
      </c>
      <c r="F124" s="53" t="s">
        <v>90</v>
      </c>
      <c r="G124" s="53" t="s">
        <v>90</v>
      </c>
      <c r="H124" s="53" t="s">
        <v>90</v>
      </c>
      <c r="I124" s="53" t="s">
        <v>90</v>
      </c>
      <c r="J124" s="53" t="s">
        <v>90</v>
      </c>
      <c r="K124" s="53"/>
      <c r="L124" s="53"/>
      <c r="M124" s="53" t="s">
        <v>90</v>
      </c>
    </row>
    <row r="125" spans="1:13" ht="15.75" x14ac:dyDescent="0.25">
      <c r="A125" s="72"/>
      <c r="B125" s="53" t="s">
        <v>116</v>
      </c>
      <c r="C125" s="53" t="s">
        <v>90</v>
      </c>
      <c r="D125" s="53" t="s">
        <v>90</v>
      </c>
      <c r="E125" s="53" t="s">
        <v>90</v>
      </c>
      <c r="F125" s="53" t="s">
        <v>90</v>
      </c>
      <c r="G125" s="53" t="s">
        <v>90</v>
      </c>
      <c r="H125" s="53" t="s">
        <v>90</v>
      </c>
      <c r="I125" s="53" t="s">
        <v>90</v>
      </c>
      <c r="J125" s="53" t="s">
        <v>90</v>
      </c>
      <c r="K125" s="53" t="s">
        <v>90</v>
      </c>
      <c r="L125" s="53"/>
      <c r="M125" s="53" t="s">
        <v>90</v>
      </c>
    </row>
    <row r="126" spans="1:13" ht="15.75" x14ac:dyDescent="0.25">
      <c r="A126" s="71">
        <v>63</v>
      </c>
      <c r="B126" s="53" t="s">
        <v>115</v>
      </c>
      <c r="C126" s="53" t="s">
        <v>90</v>
      </c>
      <c r="D126" s="53" t="s">
        <v>90</v>
      </c>
      <c r="E126" s="53" t="s">
        <v>90</v>
      </c>
      <c r="F126" s="53" t="s">
        <v>90</v>
      </c>
      <c r="G126" s="53" t="s">
        <v>90</v>
      </c>
      <c r="H126" s="53"/>
      <c r="I126" s="53" t="s">
        <v>90</v>
      </c>
      <c r="J126" s="53" t="s">
        <v>90</v>
      </c>
      <c r="K126" s="53"/>
      <c r="L126" s="53"/>
      <c r="M126" s="53" t="s">
        <v>90</v>
      </c>
    </row>
    <row r="127" spans="1:13" ht="15.75" x14ac:dyDescent="0.25">
      <c r="A127" s="72"/>
      <c r="B127" s="53" t="s">
        <v>116</v>
      </c>
      <c r="C127" s="53" t="s">
        <v>90</v>
      </c>
      <c r="D127" s="53" t="s">
        <v>90</v>
      </c>
      <c r="E127" s="53" t="s">
        <v>90</v>
      </c>
      <c r="F127" s="53" t="s">
        <v>90</v>
      </c>
      <c r="G127" s="53" t="s">
        <v>90</v>
      </c>
      <c r="H127" s="53"/>
      <c r="I127" s="53" t="s">
        <v>90</v>
      </c>
      <c r="J127" s="53" t="s">
        <v>90</v>
      </c>
      <c r="K127" s="53" t="s">
        <v>90</v>
      </c>
      <c r="L127" s="53"/>
      <c r="M127" s="53" t="s">
        <v>90</v>
      </c>
    </row>
    <row r="128" spans="1:13" ht="15.75" x14ac:dyDescent="0.25">
      <c r="A128" s="71">
        <v>64</v>
      </c>
      <c r="B128" s="53" t="s">
        <v>115</v>
      </c>
      <c r="C128" s="53" t="s">
        <v>90</v>
      </c>
      <c r="D128" s="53" t="s">
        <v>90</v>
      </c>
      <c r="E128" s="53" t="s">
        <v>90</v>
      </c>
      <c r="F128" s="53" t="s">
        <v>90</v>
      </c>
      <c r="G128" s="53" t="s">
        <v>90</v>
      </c>
      <c r="H128" s="53" t="s">
        <v>90</v>
      </c>
      <c r="I128" s="53" t="s">
        <v>90</v>
      </c>
      <c r="J128" s="53" t="s">
        <v>90</v>
      </c>
      <c r="K128" s="53"/>
      <c r="L128" s="53"/>
      <c r="M128" s="53" t="s">
        <v>90</v>
      </c>
    </row>
    <row r="129" spans="1:13" ht="15.75" x14ac:dyDescent="0.25">
      <c r="A129" s="72"/>
      <c r="B129" s="53" t="s">
        <v>116</v>
      </c>
      <c r="C129" s="53" t="s">
        <v>90</v>
      </c>
      <c r="D129" s="53" t="s">
        <v>90</v>
      </c>
      <c r="E129" s="53" t="s">
        <v>90</v>
      </c>
      <c r="F129" s="53" t="s">
        <v>90</v>
      </c>
      <c r="G129" s="53" t="s">
        <v>90</v>
      </c>
      <c r="H129" s="53" t="s">
        <v>90</v>
      </c>
      <c r="I129" s="53" t="s">
        <v>90</v>
      </c>
      <c r="J129" s="53" t="s">
        <v>90</v>
      </c>
      <c r="K129" s="53" t="s">
        <v>90</v>
      </c>
      <c r="L129" s="53"/>
      <c r="M129" s="53" t="s">
        <v>90</v>
      </c>
    </row>
    <row r="130" spans="1:13" ht="15.75" x14ac:dyDescent="0.25">
      <c r="A130" s="71">
        <v>65</v>
      </c>
      <c r="B130" s="53" t="s">
        <v>115</v>
      </c>
      <c r="C130" s="53" t="s">
        <v>90</v>
      </c>
      <c r="D130" s="53" t="s">
        <v>90</v>
      </c>
      <c r="E130" s="53" t="s">
        <v>90</v>
      </c>
      <c r="F130" s="53" t="s">
        <v>90</v>
      </c>
      <c r="G130" s="53" t="s">
        <v>90</v>
      </c>
      <c r="H130" s="53"/>
      <c r="I130" s="53" t="s">
        <v>90</v>
      </c>
      <c r="J130" s="53" t="s">
        <v>90</v>
      </c>
      <c r="K130" s="53"/>
      <c r="L130" s="53" t="s">
        <v>90</v>
      </c>
      <c r="M130" s="53" t="s">
        <v>90</v>
      </c>
    </row>
    <row r="131" spans="1:13" ht="15.75" x14ac:dyDescent="0.25">
      <c r="A131" s="72"/>
      <c r="B131" s="53" t="s">
        <v>116</v>
      </c>
      <c r="C131" s="53" t="s">
        <v>90</v>
      </c>
      <c r="D131" s="53" t="s">
        <v>90</v>
      </c>
      <c r="E131" s="53" t="s">
        <v>90</v>
      </c>
      <c r="F131" s="53" t="s">
        <v>90</v>
      </c>
      <c r="G131" s="53" t="s">
        <v>90</v>
      </c>
      <c r="H131" s="53"/>
      <c r="I131" s="53" t="s">
        <v>90</v>
      </c>
      <c r="J131" s="53" t="s">
        <v>90</v>
      </c>
      <c r="K131" s="53" t="s">
        <v>90</v>
      </c>
      <c r="L131" s="53" t="s">
        <v>90</v>
      </c>
      <c r="M131" s="53" t="s">
        <v>90</v>
      </c>
    </row>
    <row r="132" spans="1:13" ht="15.75" x14ac:dyDescent="0.25">
      <c r="A132" s="71">
        <v>66</v>
      </c>
      <c r="B132" s="53" t="s">
        <v>115</v>
      </c>
      <c r="C132" s="53" t="s">
        <v>90</v>
      </c>
      <c r="D132" s="53" t="s">
        <v>90</v>
      </c>
      <c r="E132" s="53" t="s">
        <v>90</v>
      </c>
      <c r="F132" s="53" t="s">
        <v>90</v>
      </c>
      <c r="G132" s="53" t="s">
        <v>90</v>
      </c>
      <c r="H132" s="53" t="s">
        <v>90</v>
      </c>
      <c r="I132" s="53" t="s">
        <v>90</v>
      </c>
      <c r="J132" s="53" t="s">
        <v>90</v>
      </c>
      <c r="K132" s="53"/>
      <c r="L132" s="53"/>
      <c r="M132" s="53" t="s">
        <v>90</v>
      </c>
    </row>
    <row r="133" spans="1:13" ht="15.75" x14ac:dyDescent="0.25">
      <c r="A133" s="72"/>
      <c r="B133" s="53" t="s">
        <v>116</v>
      </c>
      <c r="C133" s="53" t="s">
        <v>90</v>
      </c>
      <c r="D133" s="53" t="s">
        <v>90</v>
      </c>
      <c r="E133" s="53" t="s">
        <v>90</v>
      </c>
      <c r="F133" s="53" t="s">
        <v>90</v>
      </c>
      <c r="G133" s="53" t="s">
        <v>90</v>
      </c>
      <c r="H133" s="53" t="s">
        <v>90</v>
      </c>
      <c r="I133" s="53" t="s">
        <v>90</v>
      </c>
      <c r="J133" s="53" t="s">
        <v>90</v>
      </c>
      <c r="K133" s="53" t="s">
        <v>90</v>
      </c>
      <c r="L133" s="53"/>
      <c r="M133" s="53" t="s">
        <v>90</v>
      </c>
    </row>
    <row r="134" spans="1:13" ht="15.75" x14ac:dyDescent="0.25">
      <c r="A134" s="71">
        <v>67</v>
      </c>
      <c r="B134" s="53" t="s">
        <v>115</v>
      </c>
      <c r="C134" s="53" t="s">
        <v>90</v>
      </c>
      <c r="D134" s="53" t="s">
        <v>90</v>
      </c>
      <c r="E134" s="53" t="s">
        <v>90</v>
      </c>
      <c r="F134" s="53" t="s">
        <v>90</v>
      </c>
      <c r="G134" s="53" t="s">
        <v>90</v>
      </c>
      <c r="H134" s="53"/>
      <c r="I134" s="53" t="s">
        <v>90</v>
      </c>
      <c r="J134" s="53" t="s">
        <v>90</v>
      </c>
      <c r="K134" s="53"/>
      <c r="L134" s="53"/>
      <c r="M134" s="53" t="s">
        <v>90</v>
      </c>
    </row>
    <row r="135" spans="1:13" ht="15.75" x14ac:dyDescent="0.25">
      <c r="A135" s="72"/>
      <c r="B135" s="53" t="s">
        <v>116</v>
      </c>
      <c r="C135" s="53" t="s">
        <v>90</v>
      </c>
      <c r="D135" s="53" t="s">
        <v>90</v>
      </c>
      <c r="E135" s="53" t="s">
        <v>90</v>
      </c>
      <c r="F135" s="53" t="s">
        <v>90</v>
      </c>
      <c r="G135" s="53" t="s">
        <v>90</v>
      </c>
      <c r="H135" s="53"/>
      <c r="I135" s="53" t="s">
        <v>90</v>
      </c>
      <c r="J135" s="53" t="s">
        <v>90</v>
      </c>
      <c r="K135" s="53" t="s">
        <v>90</v>
      </c>
      <c r="L135" s="53"/>
      <c r="M135" s="53" t="s">
        <v>90</v>
      </c>
    </row>
    <row r="136" spans="1:13" ht="15.75" x14ac:dyDescent="0.25">
      <c r="A136" s="71">
        <v>68</v>
      </c>
      <c r="B136" s="53" t="s">
        <v>115</v>
      </c>
      <c r="C136" s="53" t="s">
        <v>90</v>
      </c>
      <c r="D136" s="53" t="s">
        <v>90</v>
      </c>
      <c r="E136" s="53" t="s">
        <v>90</v>
      </c>
      <c r="F136" s="53" t="s">
        <v>90</v>
      </c>
      <c r="G136" s="53" t="s">
        <v>90</v>
      </c>
      <c r="H136" s="53" t="s">
        <v>90</v>
      </c>
      <c r="I136" s="53" t="s">
        <v>90</v>
      </c>
      <c r="J136" s="53" t="s">
        <v>90</v>
      </c>
      <c r="K136" s="53"/>
      <c r="L136" s="53"/>
      <c r="M136" s="53" t="s">
        <v>90</v>
      </c>
    </row>
    <row r="137" spans="1:13" ht="15.75" x14ac:dyDescent="0.25">
      <c r="A137" s="72"/>
      <c r="B137" s="53" t="s">
        <v>116</v>
      </c>
      <c r="C137" s="53" t="s">
        <v>90</v>
      </c>
      <c r="D137" s="53" t="s">
        <v>90</v>
      </c>
      <c r="E137" s="53" t="s">
        <v>90</v>
      </c>
      <c r="F137" s="53" t="s">
        <v>90</v>
      </c>
      <c r="G137" s="53" t="s">
        <v>90</v>
      </c>
      <c r="H137" s="53" t="s">
        <v>90</v>
      </c>
      <c r="I137" s="53" t="s">
        <v>90</v>
      </c>
      <c r="J137" s="53" t="s">
        <v>90</v>
      </c>
      <c r="K137" s="53" t="s">
        <v>90</v>
      </c>
      <c r="L137" s="53"/>
      <c r="M137" s="53" t="s">
        <v>90</v>
      </c>
    </row>
    <row r="138" spans="1:13" ht="15.75" x14ac:dyDescent="0.25">
      <c r="A138" s="71">
        <v>69</v>
      </c>
      <c r="B138" s="53" t="s">
        <v>115</v>
      </c>
      <c r="C138" s="53" t="s">
        <v>90</v>
      </c>
      <c r="D138" s="53" t="s">
        <v>90</v>
      </c>
      <c r="E138" s="53" t="s">
        <v>90</v>
      </c>
      <c r="F138" s="53" t="s">
        <v>90</v>
      </c>
      <c r="G138" s="53" t="s">
        <v>90</v>
      </c>
      <c r="H138" s="53"/>
      <c r="I138" s="53" t="s">
        <v>90</v>
      </c>
      <c r="J138" s="53" t="s">
        <v>90</v>
      </c>
      <c r="K138" s="53"/>
      <c r="L138" s="53"/>
      <c r="M138" s="53" t="s">
        <v>90</v>
      </c>
    </row>
    <row r="139" spans="1:13" ht="15.75" x14ac:dyDescent="0.25">
      <c r="A139" s="72"/>
      <c r="B139" s="53" t="s">
        <v>116</v>
      </c>
      <c r="C139" s="53" t="s">
        <v>90</v>
      </c>
      <c r="D139" s="53" t="s">
        <v>90</v>
      </c>
      <c r="E139" s="53" t="s">
        <v>90</v>
      </c>
      <c r="F139" s="53" t="s">
        <v>90</v>
      </c>
      <c r="G139" s="53" t="s">
        <v>90</v>
      </c>
      <c r="H139" s="53"/>
      <c r="I139" s="53" t="s">
        <v>90</v>
      </c>
      <c r="J139" s="53" t="s">
        <v>90</v>
      </c>
      <c r="K139" s="53" t="s">
        <v>90</v>
      </c>
      <c r="L139" s="53"/>
      <c r="M139" s="53" t="s">
        <v>90</v>
      </c>
    </row>
    <row r="140" spans="1:13" ht="15.75" x14ac:dyDescent="0.25">
      <c r="A140" s="71">
        <v>70</v>
      </c>
      <c r="B140" s="53" t="s">
        <v>115</v>
      </c>
      <c r="C140" s="53" t="s">
        <v>90</v>
      </c>
      <c r="D140" s="53" t="s">
        <v>90</v>
      </c>
      <c r="E140" s="53" t="s">
        <v>90</v>
      </c>
      <c r="F140" s="53" t="s">
        <v>90</v>
      </c>
      <c r="G140" s="53" t="s">
        <v>90</v>
      </c>
      <c r="H140" s="53" t="s">
        <v>90</v>
      </c>
      <c r="I140" s="53" t="s">
        <v>90</v>
      </c>
      <c r="J140" s="53" t="s">
        <v>90</v>
      </c>
      <c r="K140" s="53"/>
      <c r="L140" s="53"/>
      <c r="M140" s="53" t="s">
        <v>90</v>
      </c>
    </row>
    <row r="141" spans="1:13" ht="15.75" x14ac:dyDescent="0.25">
      <c r="A141" s="72"/>
      <c r="B141" s="53" t="s">
        <v>116</v>
      </c>
      <c r="C141" s="53" t="s">
        <v>90</v>
      </c>
      <c r="D141" s="53" t="s">
        <v>90</v>
      </c>
      <c r="E141" s="53" t="s">
        <v>90</v>
      </c>
      <c r="F141" s="53" t="s">
        <v>90</v>
      </c>
      <c r="G141" s="53" t="s">
        <v>90</v>
      </c>
      <c r="H141" s="53" t="s">
        <v>90</v>
      </c>
      <c r="I141" s="53" t="s">
        <v>90</v>
      </c>
      <c r="J141" s="53" t="s">
        <v>90</v>
      </c>
      <c r="K141" s="53" t="s">
        <v>90</v>
      </c>
      <c r="L141" s="53"/>
      <c r="M141" s="53" t="s">
        <v>90</v>
      </c>
    </row>
    <row r="142" spans="1:13" ht="15.75" x14ac:dyDescent="0.25">
      <c r="A142" s="71">
        <v>71</v>
      </c>
      <c r="B142" s="53" t="s">
        <v>115</v>
      </c>
      <c r="C142" s="53" t="s">
        <v>90</v>
      </c>
      <c r="D142" s="53" t="s">
        <v>90</v>
      </c>
      <c r="E142" s="53" t="s">
        <v>90</v>
      </c>
      <c r="F142" s="53" t="s">
        <v>90</v>
      </c>
      <c r="G142" s="53" t="s">
        <v>90</v>
      </c>
      <c r="H142" s="53"/>
      <c r="I142" s="53" t="s">
        <v>90</v>
      </c>
      <c r="J142" s="53" t="s">
        <v>90</v>
      </c>
      <c r="K142" s="53"/>
      <c r="L142" s="53"/>
      <c r="M142" s="53" t="s">
        <v>90</v>
      </c>
    </row>
    <row r="143" spans="1:13" ht="15.75" x14ac:dyDescent="0.25">
      <c r="A143" s="72"/>
      <c r="B143" s="53" t="s">
        <v>116</v>
      </c>
      <c r="C143" s="53" t="s">
        <v>90</v>
      </c>
      <c r="D143" s="53" t="s">
        <v>90</v>
      </c>
      <c r="E143" s="53" t="s">
        <v>90</v>
      </c>
      <c r="F143" s="53" t="s">
        <v>90</v>
      </c>
      <c r="G143" s="53" t="s">
        <v>90</v>
      </c>
      <c r="H143" s="53"/>
      <c r="I143" s="53" t="s">
        <v>90</v>
      </c>
      <c r="J143" s="53" t="s">
        <v>90</v>
      </c>
      <c r="K143" s="53" t="s">
        <v>90</v>
      </c>
      <c r="L143" s="53"/>
      <c r="M143" s="53" t="s">
        <v>90</v>
      </c>
    </row>
    <row r="144" spans="1:13" ht="15.75" x14ac:dyDescent="0.25">
      <c r="A144" s="71">
        <v>72</v>
      </c>
      <c r="B144" s="53" t="s">
        <v>115</v>
      </c>
      <c r="C144" s="53" t="s">
        <v>90</v>
      </c>
      <c r="D144" s="53" t="s">
        <v>90</v>
      </c>
      <c r="E144" s="53" t="s">
        <v>90</v>
      </c>
      <c r="F144" s="53" t="s">
        <v>90</v>
      </c>
      <c r="G144" s="53" t="s">
        <v>90</v>
      </c>
      <c r="H144" s="53" t="s">
        <v>90</v>
      </c>
      <c r="I144" s="53" t="s">
        <v>90</v>
      </c>
      <c r="J144" s="53" t="s">
        <v>90</v>
      </c>
      <c r="K144" s="53"/>
      <c r="L144" s="53"/>
      <c r="M144" s="53" t="s">
        <v>90</v>
      </c>
    </row>
    <row r="145" spans="1:13" ht="15.75" x14ac:dyDescent="0.25">
      <c r="A145" s="72"/>
      <c r="B145" s="53" t="s">
        <v>116</v>
      </c>
      <c r="C145" s="53" t="s">
        <v>90</v>
      </c>
      <c r="D145" s="53" t="s">
        <v>90</v>
      </c>
      <c r="E145" s="53" t="s">
        <v>90</v>
      </c>
      <c r="F145" s="53" t="s">
        <v>90</v>
      </c>
      <c r="G145" s="53" t="s">
        <v>90</v>
      </c>
      <c r="H145" s="53" t="s">
        <v>90</v>
      </c>
      <c r="I145" s="53" t="s">
        <v>90</v>
      </c>
      <c r="J145" s="53" t="s">
        <v>90</v>
      </c>
      <c r="K145" s="53" t="s">
        <v>90</v>
      </c>
      <c r="L145" s="53"/>
      <c r="M145" s="53" t="s">
        <v>90</v>
      </c>
    </row>
    <row r="146" spans="1:13" ht="15.75" x14ac:dyDescent="0.25">
      <c r="A146" s="71">
        <v>73</v>
      </c>
      <c r="B146" s="53" t="s">
        <v>115</v>
      </c>
      <c r="C146" s="53" t="s">
        <v>90</v>
      </c>
      <c r="D146" s="53" t="s">
        <v>90</v>
      </c>
      <c r="E146" s="53" t="s">
        <v>90</v>
      </c>
      <c r="F146" s="53" t="s">
        <v>90</v>
      </c>
      <c r="G146" s="53" t="s">
        <v>90</v>
      </c>
      <c r="H146" s="53"/>
      <c r="I146" s="53" t="s">
        <v>90</v>
      </c>
      <c r="J146" s="53" t="s">
        <v>90</v>
      </c>
      <c r="K146" s="53"/>
      <c r="L146" s="53"/>
      <c r="M146" s="53" t="s">
        <v>90</v>
      </c>
    </row>
    <row r="147" spans="1:13" ht="15.75" x14ac:dyDescent="0.25">
      <c r="A147" s="72"/>
      <c r="B147" s="53" t="s">
        <v>116</v>
      </c>
      <c r="C147" s="53" t="s">
        <v>90</v>
      </c>
      <c r="D147" s="53" t="s">
        <v>90</v>
      </c>
      <c r="E147" s="53" t="s">
        <v>90</v>
      </c>
      <c r="F147" s="53" t="s">
        <v>90</v>
      </c>
      <c r="G147" s="53" t="s">
        <v>90</v>
      </c>
      <c r="H147" s="53"/>
      <c r="I147" s="53" t="s">
        <v>90</v>
      </c>
      <c r="J147" s="53" t="s">
        <v>90</v>
      </c>
      <c r="K147" s="53" t="s">
        <v>90</v>
      </c>
      <c r="L147" s="53"/>
      <c r="M147" s="53" t="s">
        <v>90</v>
      </c>
    </row>
    <row r="148" spans="1:13" ht="15.75" x14ac:dyDescent="0.25">
      <c r="A148" s="71">
        <v>74</v>
      </c>
      <c r="B148" s="53" t="s">
        <v>115</v>
      </c>
      <c r="C148" s="53" t="s">
        <v>90</v>
      </c>
      <c r="D148" s="53" t="s">
        <v>90</v>
      </c>
      <c r="E148" s="53" t="s">
        <v>90</v>
      </c>
      <c r="F148" s="53" t="s">
        <v>90</v>
      </c>
      <c r="G148" s="53" t="s">
        <v>90</v>
      </c>
      <c r="H148" s="53" t="s">
        <v>90</v>
      </c>
      <c r="I148" s="53" t="s">
        <v>90</v>
      </c>
      <c r="J148" s="53" t="s">
        <v>90</v>
      </c>
      <c r="K148" s="53"/>
      <c r="L148" s="53"/>
      <c r="M148" s="53" t="s">
        <v>90</v>
      </c>
    </row>
    <row r="149" spans="1:13" ht="15.75" x14ac:dyDescent="0.25">
      <c r="A149" s="72"/>
      <c r="B149" s="53" t="s">
        <v>116</v>
      </c>
      <c r="C149" s="53" t="s">
        <v>90</v>
      </c>
      <c r="D149" s="53" t="s">
        <v>90</v>
      </c>
      <c r="E149" s="53" t="s">
        <v>90</v>
      </c>
      <c r="F149" s="53" t="s">
        <v>90</v>
      </c>
      <c r="G149" s="53" t="s">
        <v>90</v>
      </c>
      <c r="H149" s="53" t="s">
        <v>90</v>
      </c>
      <c r="I149" s="53" t="s">
        <v>90</v>
      </c>
      <c r="J149" s="53" t="s">
        <v>90</v>
      </c>
      <c r="K149" s="53" t="s">
        <v>90</v>
      </c>
      <c r="L149" s="53"/>
      <c r="M149" s="53" t="s">
        <v>90</v>
      </c>
    </row>
    <row r="150" spans="1:13" ht="15.75" x14ac:dyDescent="0.25">
      <c r="A150" s="71">
        <v>75</v>
      </c>
      <c r="B150" s="53" t="s">
        <v>115</v>
      </c>
      <c r="C150" s="53" t="s">
        <v>90</v>
      </c>
      <c r="D150" s="53" t="s">
        <v>90</v>
      </c>
      <c r="E150" s="53" t="s">
        <v>90</v>
      </c>
      <c r="F150" s="53" t="s">
        <v>90</v>
      </c>
      <c r="G150" s="53" t="s">
        <v>90</v>
      </c>
      <c r="H150" s="53"/>
      <c r="I150" s="53" t="s">
        <v>90</v>
      </c>
      <c r="J150" s="53" t="s">
        <v>90</v>
      </c>
      <c r="K150" s="53"/>
      <c r="L150" s="53" t="s">
        <v>90</v>
      </c>
      <c r="M150" s="53" t="s">
        <v>90</v>
      </c>
    </row>
    <row r="151" spans="1:13" ht="15.75" x14ac:dyDescent="0.25">
      <c r="A151" s="72"/>
      <c r="B151" s="53" t="s">
        <v>116</v>
      </c>
      <c r="C151" s="53" t="s">
        <v>90</v>
      </c>
      <c r="D151" s="53" t="s">
        <v>90</v>
      </c>
      <c r="E151" s="53" t="s">
        <v>90</v>
      </c>
      <c r="F151" s="53" t="s">
        <v>90</v>
      </c>
      <c r="G151" s="53" t="s">
        <v>90</v>
      </c>
      <c r="H151" s="53"/>
      <c r="I151" s="53" t="s">
        <v>90</v>
      </c>
      <c r="J151" s="53" t="s">
        <v>90</v>
      </c>
      <c r="K151" s="53" t="s">
        <v>90</v>
      </c>
      <c r="L151" s="53" t="s">
        <v>90</v>
      </c>
      <c r="M151" s="53" t="s">
        <v>90</v>
      </c>
    </row>
    <row r="152" spans="1:13" ht="15.75" x14ac:dyDescent="0.25">
      <c r="A152" s="71">
        <v>76</v>
      </c>
      <c r="B152" s="53" t="s">
        <v>115</v>
      </c>
      <c r="C152" s="53" t="s">
        <v>90</v>
      </c>
      <c r="D152" s="53" t="s">
        <v>90</v>
      </c>
      <c r="E152" s="53" t="s">
        <v>90</v>
      </c>
      <c r="F152" s="53" t="s">
        <v>90</v>
      </c>
      <c r="G152" s="53" t="s">
        <v>90</v>
      </c>
      <c r="H152" s="53" t="s">
        <v>90</v>
      </c>
      <c r="I152" s="53" t="s">
        <v>90</v>
      </c>
      <c r="J152" s="53" t="s">
        <v>90</v>
      </c>
      <c r="K152" s="53"/>
      <c r="L152" s="53"/>
      <c r="M152" s="53" t="s">
        <v>90</v>
      </c>
    </row>
    <row r="153" spans="1:13" ht="15.75" x14ac:dyDescent="0.25">
      <c r="A153" s="72"/>
      <c r="B153" s="53" t="s">
        <v>116</v>
      </c>
      <c r="C153" s="53" t="s">
        <v>90</v>
      </c>
      <c r="D153" s="53" t="s">
        <v>90</v>
      </c>
      <c r="E153" s="53" t="s">
        <v>90</v>
      </c>
      <c r="F153" s="53" t="s">
        <v>90</v>
      </c>
      <c r="G153" s="53" t="s">
        <v>90</v>
      </c>
      <c r="H153" s="53" t="s">
        <v>90</v>
      </c>
      <c r="I153" s="53" t="s">
        <v>90</v>
      </c>
      <c r="J153" s="53" t="s">
        <v>90</v>
      </c>
      <c r="K153" s="53" t="s">
        <v>90</v>
      </c>
      <c r="L153" s="53"/>
      <c r="M153" s="53" t="s">
        <v>90</v>
      </c>
    </row>
    <row r="154" spans="1:13" ht="15.75" x14ac:dyDescent="0.25">
      <c r="A154" s="71">
        <v>77</v>
      </c>
      <c r="B154" s="53" t="s">
        <v>115</v>
      </c>
      <c r="C154" s="53" t="s">
        <v>90</v>
      </c>
      <c r="D154" s="53" t="s">
        <v>90</v>
      </c>
      <c r="E154" s="53" t="s">
        <v>90</v>
      </c>
      <c r="F154" s="53" t="s">
        <v>90</v>
      </c>
      <c r="G154" s="53" t="s">
        <v>90</v>
      </c>
      <c r="H154" s="53"/>
      <c r="I154" s="53" t="s">
        <v>90</v>
      </c>
      <c r="J154" s="53" t="s">
        <v>90</v>
      </c>
      <c r="K154" s="53"/>
      <c r="L154" s="53"/>
      <c r="M154" s="53" t="s">
        <v>90</v>
      </c>
    </row>
    <row r="155" spans="1:13" ht="15.75" x14ac:dyDescent="0.25">
      <c r="A155" s="72"/>
      <c r="B155" s="53" t="s">
        <v>116</v>
      </c>
      <c r="C155" s="53" t="s">
        <v>90</v>
      </c>
      <c r="D155" s="53" t="s">
        <v>90</v>
      </c>
      <c r="E155" s="53" t="s">
        <v>90</v>
      </c>
      <c r="F155" s="53" t="s">
        <v>90</v>
      </c>
      <c r="G155" s="53" t="s">
        <v>90</v>
      </c>
      <c r="H155" s="53"/>
      <c r="I155" s="53" t="s">
        <v>90</v>
      </c>
      <c r="J155" s="53" t="s">
        <v>90</v>
      </c>
      <c r="K155" s="53" t="s">
        <v>90</v>
      </c>
      <c r="L155" s="53"/>
      <c r="M155" s="53" t="s">
        <v>90</v>
      </c>
    </row>
    <row r="156" spans="1:13" ht="15.75" x14ac:dyDescent="0.25">
      <c r="A156" s="71">
        <v>78</v>
      </c>
      <c r="B156" s="53" t="s">
        <v>115</v>
      </c>
      <c r="C156" s="53" t="s">
        <v>90</v>
      </c>
      <c r="D156" s="53" t="s">
        <v>90</v>
      </c>
      <c r="E156" s="53" t="s">
        <v>90</v>
      </c>
      <c r="F156" s="53" t="s">
        <v>90</v>
      </c>
      <c r="G156" s="53" t="s">
        <v>90</v>
      </c>
      <c r="H156" s="53" t="s">
        <v>90</v>
      </c>
      <c r="I156" s="53" t="s">
        <v>90</v>
      </c>
      <c r="J156" s="53" t="s">
        <v>90</v>
      </c>
      <c r="K156" s="53"/>
      <c r="L156" s="53"/>
      <c r="M156" s="53" t="s">
        <v>90</v>
      </c>
    </row>
    <row r="157" spans="1:13" ht="15.75" x14ac:dyDescent="0.25">
      <c r="A157" s="72"/>
      <c r="B157" s="53" t="s">
        <v>116</v>
      </c>
      <c r="C157" s="53" t="s">
        <v>90</v>
      </c>
      <c r="D157" s="53" t="s">
        <v>90</v>
      </c>
      <c r="E157" s="53" t="s">
        <v>90</v>
      </c>
      <c r="F157" s="53" t="s">
        <v>90</v>
      </c>
      <c r="G157" s="53" t="s">
        <v>90</v>
      </c>
      <c r="H157" s="53" t="s">
        <v>90</v>
      </c>
      <c r="I157" s="53" t="s">
        <v>90</v>
      </c>
      <c r="J157" s="53" t="s">
        <v>90</v>
      </c>
      <c r="K157" s="53" t="s">
        <v>90</v>
      </c>
      <c r="L157" s="53"/>
      <c r="M157" s="53" t="s">
        <v>90</v>
      </c>
    </row>
    <row r="158" spans="1:13" ht="15.75" x14ac:dyDescent="0.25">
      <c r="A158" s="71">
        <v>79</v>
      </c>
      <c r="B158" s="53" t="s">
        <v>115</v>
      </c>
      <c r="C158" s="53" t="s">
        <v>90</v>
      </c>
      <c r="D158" s="53" t="s">
        <v>90</v>
      </c>
      <c r="E158" s="53" t="s">
        <v>90</v>
      </c>
      <c r="F158" s="53" t="s">
        <v>90</v>
      </c>
      <c r="G158" s="53" t="s">
        <v>90</v>
      </c>
      <c r="H158" s="53"/>
      <c r="I158" s="53" t="s">
        <v>90</v>
      </c>
      <c r="J158" s="53" t="s">
        <v>90</v>
      </c>
      <c r="K158" s="53"/>
      <c r="L158" s="53"/>
      <c r="M158" s="53" t="s">
        <v>90</v>
      </c>
    </row>
    <row r="159" spans="1:13" ht="15.75" x14ac:dyDescent="0.25">
      <c r="A159" s="72"/>
      <c r="B159" s="53" t="s">
        <v>116</v>
      </c>
      <c r="C159" s="53" t="s">
        <v>90</v>
      </c>
      <c r="D159" s="53" t="s">
        <v>90</v>
      </c>
      <c r="E159" s="53" t="s">
        <v>90</v>
      </c>
      <c r="F159" s="53" t="s">
        <v>90</v>
      </c>
      <c r="G159" s="53" t="s">
        <v>90</v>
      </c>
      <c r="H159" s="53"/>
      <c r="I159" s="53" t="s">
        <v>90</v>
      </c>
      <c r="J159" s="53" t="s">
        <v>90</v>
      </c>
      <c r="K159" s="53" t="s">
        <v>90</v>
      </c>
      <c r="L159" s="53"/>
      <c r="M159" s="53" t="s">
        <v>90</v>
      </c>
    </row>
    <row r="160" spans="1:13" ht="15.75" x14ac:dyDescent="0.25">
      <c r="A160" s="71">
        <v>80</v>
      </c>
      <c r="B160" s="53" t="s">
        <v>115</v>
      </c>
      <c r="C160" s="53" t="s">
        <v>90</v>
      </c>
      <c r="D160" s="53" t="s">
        <v>90</v>
      </c>
      <c r="E160" s="53" t="s">
        <v>90</v>
      </c>
      <c r="F160" s="53" t="s">
        <v>90</v>
      </c>
      <c r="G160" s="53" t="s">
        <v>90</v>
      </c>
      <c r="H160" s="53" t="s">
        <v>90</v>
      </c>
      <c r="I160" s="53" t="s">
        <v>90</v>
      </c>
      <c r="J160" s="53" t="s">
        <v>90</v>
      </c>
      <c r="K160" s="53"/>
      <c r="L160" s="53"/>
      <c r="M160" s="53" t="s">
        <v>90</v>
      </c>
    </row>
    <row r="161" spans="1:13" ht="15.75" x14ac:dyDescent="0.25">
      <c r="A161" s="72"/>
      <c r="B161" s="53" t="s">
        <v>116</v>
      </c>
      <c r="C161" s="53" t="s">
        <v>90</v>
      </c>
      <c r="D161" s="53" t="s">
        <v>90</v>
      </c>
      <c r="E161" s="53" t="s">
        <v>90</v>
      </c>
      <c r="F161" s="53" t="s">
        <v>90</v>
      </c>
      <c r="G161" s="53" t="s">
        <v>90</v>
      </c>
      <c r="H161" s="53" t="s">
        <v>90</v>
      </c>
      <c r="I161" s="53" t="s">
        <v>90</v>
      </c>
      <c r="J161" s="53" t="s">
        <v>90</v>
      </c>
      <c r="K161" s="53" t="s">
        <v>90</v>
      </c>
      <c r="L161" s="53"/>
      <c r="M161" s="53" t="s">
        <v>90</v>
      </c>
    </row>
    <row r="162" spans="1:13" ht="15.75" x14ac:dyDescent="0.25">
      <c r="A162" s="71">
        <v>81</v>
      </c>
      <c r="B162" s="53" t="s">
        <v>115</v>
      </c>
      <c r="C162" s="53" t="s">
        <v>90</v>
      </c>
      <c r="D162" s="53" t="s">
        <v>90</v>
      </c>
      <c r="E162" s="53" t="s">
        <v>90</v>
      </c>
      <c r="F162" s="53" t="s">
        <v>90</v>
      </c>
      <c r="G162" s="53" t="s">
        <v>90</v>
      </c>
      <c r="H162" s="53"/>
      <c r="I162" s="53" t="s">
        <v>90</v>
      </c>
      <c r="J162" s="53" t="s">
        <v>90</v>
      </c>
      <c r="K162" s="53"/>
      <c r="L162" s="53"/>
      <c r="M162" s="53" t="s">
        <v>90</v>
      </c>
    </row>
    <row r="163" spans="1:13" ht="15.75" x14ac:dyDescent="0.25">
      <c r="A163" s="72"/>
      <c r="B163" s="53" t="s">
        <v>116</v>
      </c>
      <c r="C163" s="53" t="s">
        <v>90</v>
      </c>
      <c r="D163" s="53" t="s">
        <v>90</v>
      </c>
      <c r="E163" s="53" t="s">
        <v>90</v>
      </c>
      <c r="F163" s="53" t="s">
        <v>90</v>
      </c>
      <c r="G163" s="53" t="s">
        <v>90</v>
      </c>
      <c r="H163" s="53"/>
      <c r="I163" s="53" t="s">
        <v>90</v>
      </c>
      <c r="J163" s="53" t="s">
        <v>90</v>
      </c>
      <c r="K163" s="53" t="s">
        <v>90</v>
      </c>
      <c r="L163" s="53"/>
      <c r="M163" s="53" t="s">
        <v>90</v>
      </c>
    </row>
    <row r="164" spans="1:13" ht="15.75" x14ac:dyDescent="0.25">
      <c r="A164" s="71">
        <v>82</v>
      </c>
      <c r="B164" s="53" t="s">
        <v>115</v>
      </c>
      <c r="C164" s="53" t="s">
        <v>90</v>
      </c>
      <c r="D164" s="53" t="s">
        <v>90</v>
      </c>
      <c r="E164" s="53" t="s">
        <v>90</v>
      </c>
      <c r="F164" s="53" t="s">
        <v>90</v>
      </c>
      <c r="G164" s="53" t="s">
        <v>90</v>
      </c>
      <c r="H164" s="53" t="s">
        <v>90</v>
      </c>
      <c r="I164" s="53" t="s">
        <v>90</v>
      </c>
      <c r="J164" s="53" t="s">
        <v>90</v>
      </c>
      <c r="K164" s="53"/>
      <c r="L164" s="53"/>
      <c r="M164" s="53" t="s">
        <v>90</v>
      </c>
    </row>
    <row r="165" spans="1:13" ht="15.75" x14ac:dyDescent="0.25">
      <c r="A165" s="72"/>
      <c r="B165" s="53" t="s">
        <v>116</v>
      </c>
      <c r="C165" s="53" t="s">
        <v>90</v>
      </c>
      <c r="D165" s="53" t="s">
        <v>90</v>
      </c>
      <c r="E165" s="53" t="s">
        <v>90</v>
      </c>
      <c r="F165" s="53" t="s">
        <v>90</v>
      </c>
      <c r="G165" s="53" t="s">
        <v>90</v>
      </c>
      <c r="H165" s="53" t="s">
        <v>90</v>
      </c>
      <c r="I165" s="53" t="s">
        <v>90</v>
      </c>
      <c r="J165" s="53" t="s">
        <v>90</v>
      </c>
      <c r="K165" s="53" t="s">
        <v>90</v>
      </c>
      <c r="L165" s="53"/>
      <c r="M165" s="53" t="s">
        <v>90</v>
      </c>
    </row>
    <row r="166" spans="1:13" ht="15.75" x14ac:dyDescent="0.25">
      <c r="A166" s="71">
        <v>83</v>
      </c>
      <c r="B166" s="53" t="s">
        <v>115</v>
      </c>
      <c r="C166" s="53" t="s">
        <v>90</v>
      </c>
      <c r="D166" s="53" t="s">
        <v>90</v>
      </c>
      <c r="E166" s="53" t="s">
        <v>90</v>
      </c>
      <c r="F166" s="53" t="s">
        <v>90</v>
      </c>
      <c r="G166" s="53" t="s">
        <v>90</v>
      </c>
      <c r="H166" s="53"/>
      <c r="I166" s="53" t="s">
        <v>90</v>
      </c>
      <c r="J166" s="53" t="s">
        <v>90</v>
      </c>
      <c r="K166" s="53"/>
      <c r="L166" s="53"/>
      <c r="M166" s="53" t="s">
        <v>90</v>
      </c>
    </row>
    <row r="167" spans="1:13" ht="15.75" x14ac:dyDescent="0.25">
      <c r="A167" s="72"/>
      <c r="B167" s="53" t="s">
        <v>116</v>
      </c>
      <c r="C167" s="53" t="s">
        <v>90</v>
      </c>
      <c r="D167" s="53" t="s">
        <v>90</v>
      </c>
      <c r="E167" s="53" t="s">
        <v>90</v>
      </c>
      <c r="F167" s="53" t="s">
        <v>90</v>
      </c>
      <c r="G167" s="53" t="s">
        <v>90</v>
      </c>
      <c r="H167" s="53"/>
      <c r="I167" s="53" t="s">
        <v>90</v>
      </c>
      <c r="J167" s="53" t="s">
        <v>90</v>
      </c>
      <c r="K167" s="53" t="s">
        <v>90</v>
      </c>
      <c r="L167" s="53"/>
      <c r="M167" s="53" t="s">
        <v>90</v>
      </c>
    </row>
    <row r="168" spans="1:13" ht="15.75" x14ac:dyDescent="0.25">
      <c r="A168" s="71">
        <v>84</v>
      </c>
      <c r="B168" s="53" t="s">
        <v>115</v>
      </c>
      <c r="C168" s="53" t="s">
        <v>90</v>
      </c>
      <c r="D168" s="53" t="s">
        <v>90</v>
      </c>
      <c r="E168" s="53" t="s">
        <v>90</v>
      </c>
      <c r="F168" s="53" t="s">
        <v>90</v>
      </c>
      <c r="G168" s="53" t="s">
        <v>90</v>
      </c>
      <c r="H168" s="53" t="s">
        <v>90</v>
      </c>
      <c r="I168" s="53" t="s">
        <v>90</v>
      </c>
      <c r="J168" s="53" t="s">
        <v>90</v>
      </c>
      <c r="K168" s="53"/>
      <c r="L168" s="53"/>
      <c r="M168" s="53" t="s">
        <v>90</v>
      </c>
    </row>
    <row r="169" spans="1:13" ht="15.75" x14ac:dyDescent="0.25">
      <c r="A169" s="72"/>
      <c r="B169" s="53" t="s">
        <v>116</v>
      </c>
      <c r="C169" s="53" t="s">
        <v>90</v>
      </c>
      <c r="D169" s="53" t="s">
        <v>90</v>
      </c>
      <c r="E169" s="53" t="s">
        <v>90</v>
      </c>
      <c r="F169" s="53" t="s">
        <v>90</v>
      </c>
      <c r="G169" s="53" t="s">
        <v>90</v>
      </c>
      <c r="H169" s="53" t="s">
        <v>90</v>
      </c>
      <c r="I169" s="53" t="s">
        <v>90</v>
      </c>
      <c r="J169" s="53" t="s">
        <v>90</v>
      </c>
      <c r="K169" s="53" t="s">
        <v>90</v>
      </c>
      <c r="L169" s="53"/>
      <c r="M169" s="53" t="s">
        <v>90</v>
      </c>
    </row>
    <row r="170" spans="1:13" ht="15.75" x14ac:dyDescent="0.25">
      <c r="A170" s="71">
        <v>85</v>
      </c>
      <c r="B170" s="53" t="s">
        <v>115</v>
      </c>
      <c r="C170" s="53" t="s">
        <v>90</v>
      </c>
      <c r="D170" s="53" t="s">
        <v>90</v>
      </c>
      <c r="E170" s="53" t="s">
        <v>90</v>
      </c>
      <c r="F170" s="53" t="s">
        <v>90</v>
      </c>
      <c r="G170" s="53" t="s">
        <v>90</v>
      </c>
      <c r="H170" s="53"/>
      <c r="I170" s="53" t="s">
        <v>90</v>
      </c>
      <c r="J170" s="53" t="s">
        <v>90</v>
      </c>
      <c r="K170" s="53"/>
      <c r="L170" s="53" t="s">
        <v>90</v>
      </c>
      <c r="M170" s="53" t="s">
        <v>90</v>
      </c>
    </row>
    <row r="171" spans="1:13" ht="15.75" x14ac:dyDescent="0.25">
      <c r="A171" s="72"/>
      <c r="B171" s="53" t="s">
        <v>116</v>
      </c>
      <c r="C171" s="53" t="s">
        <v>90</v>
      </c>
      <c r="D171" s="53" t="s">
        <v>90</v>
      </c>
      <c r="E171" s="53" t="s">
        <v>90</v>
      </c>
      <c r="F171" s="53" t="s">
        <v>90</v>
      </c>
      <c r="G171" s="53" t="s">
        <v>90</v>
      </c>
      <c r="H171" s="53"/>
      <c r="I171" s="53" t="s">
        <v>90</v>
      </c>
      <c r="J171" s="53" t="s">
        <v>90</v>
      </c>
      <c r="K171" s="53" t="s">
        <v>90</v>
      </c>
      <c r="L171" s="53" t="s">
        <v>90</v>
      </c>
      <c r="M171" s="53" t="s">
        <v>90</v>
      </c>
    </row>
    <row r="172" spans="1:13" ht="15.75" x14ac:dyDescent="0.25">
      <c r="A172" s="71">
        <v>86</v>
      </c>
      <c r="B172" s="53" t="s">
        <v>115</v>
      </c>
      <c r="C172" s="53" t="s">
        <v>90</v>
      </c>
      <c r="D172" s="53" t="s">
        <v>90</v>
      </c>
      <c r="E172" s="53" t="s">
        <v>90</v>
      </c>
      <c r="F172" s="53" t="s">
        <v>90</v>
      </c>
      <c r="G172" s="53" t="s">
        <v>90</v>
      </c>
      <c r="H172" s="53" t="s">
        <v>90</v>
      </c>
      <c r="I172" s="53" t="s">
        <v>90</v>
      </c>
      <c r="J172" s="53" t="s">
        <v>90</v>
      </c>
      <c r="K172" s="53"/>
      <c r="L172" s="53"/>
      <c r="M172" s="53" t="s">
        <v>90</v>
      </c>
    </row>
    <row r="173" spans="1:13" ht="15.75" x14ac:dyDescent="0.25">
      <c r="A173" s="72"/>
      <c r="B173" s="53" t="s">
        <v>116</v>
      </c>
      <c r="C173" s="53" t="s">
        <v>90</v>
      </c>
      <c r="D173" s="53" t="s">
        <v>90</v>
      </c>
      <c r="E173" s="53" t="s">
        <v>90</v>
      </c>
      <c r="F173" s="53" t="s">
        <v>90</v>
      </c>
      <c r="G173" s="53" t="s">
        <v>90</v>
      </c>
      <c r="H173" s="53" t="s">
        <v>90</v>
      </c>
      <c r="I173" s="53" t="s">
        <v>90</v>
      </c>
      <c r="J173" s="53" t="s">
        <v>90</v>
      </c>
      <c r="K173" s="53" t="s">
        <v>90</v>
      </c>
      <c r="L173" s="53"/>
      <c r="M173" s="53" t="s">
        <v>90</v>
      </c>
    </row>
    <row r="174" spans="1:13" ht="15.75" x14ac:dyDescent="0.25">
      <c r="A174" s="71">
        <v>87</v>
      </c>
      <c r="B174" s="53" t="s">
        <v>115</v>
      </c>
      <c r="C174" s="53" t="s">
        <v>90</v>
      </c>
      <c r="D174" s="53" t="s">
        <v>90</v>
      </c>
      <c r="E174" s="53" t="s">
        <v>90</v>
      </c>
      <c r="F174" s="53" t="s">
        <v>90</v>
      </c>
      <c r="G174" s="53" t="s">
        <v>90</v>
      </c>
      <c r="H174" s="53"/>
      <c r="I174" s="53" t="s">
        <v>90</v>
      </c>
      <c r="J174" s="53" t="s">
        <v>90</v>
      </c>
      <c r="K174" s="53"/>
      <c r="L174" s="53"/>
      <c r="M174" s="53" t="s">
        <v>90</v>
      </c>
    </row>
    <row r="175" spans="1:13" ht="15.75" x14ac:dyDescent="0.25">
      <c r="A175" s="72"/>
      <c r="B175" s="53" t="s">
        <v>116</v>
      </c>
      <c r="C175" s="53" t="s">
        <v>90</v>
      </c>
      <c r="D175" s="53" t="s">
        <v>90</v>
      </c>
      <c r="E175" s="53" t="s">
        <v>90</v>
      </c>
      <c r="F175" s="53" t="s">
        <v>90</v>
      </c>
      <c r="G175" s="53" t="s">
        <v>90</v>
      </c>
      <c r="H175" s="53"/>
      <c r="I175" s="53" t="s">
        <v>90</v>
      </c>
      <c r="J175" s="53" t="s">
        <v>90</v>
      </c>
      <c r="K175" s="53" t="s">
        <v>90</v>
      </c>
      <c r="L175" s="53"/>
      <c r="M175" s="53" t="s">
        <v>90</v>
      </c>
    </row>
    <row r="176" spans="1:13" ht="15.75" x14ac:dyDescent="0.25">
      <c r="A176" s="71">
        <v>88</v>
      </c>
      <c r="B176" s="53" t="s">
        <v>115</v>
      </c>
      <c r="C176" s="53" t="s">
        <v>90</v>
      </c>
      <c r="D176" s="53" t="s">
        <v>90</v>
      </c>
      <c r="E176" s="53" t="s">
        <v>90</v>
      </c>
      <c r="F176" s="53" t="s">
        <v>90</v>
      </c>
      <c r="G176" s="53" t="s">
        <v>90</v>
      </c>
      <c r="H176" s="53" t="s">
        <v>90</v>
      </c>
      <c r="I176" s="53" t="s">
        <v>90</v>
      </c>
      <c r="J176" s="53" t="s">
        <v>90</v>
      </c>
      <c r="K176" s="53"/>
      <c r="L176" s="53"/>
      <c r="M176" s="53" t="s">
        <v>90</v>
      </c>
    </row>
    <row r="177" spans="1:13" ht="15.75" x14ac:dyDescent="0.25">
      <c r="A177" s="72"/>
      <c r="B177" s="53" t="s">
        <v>116</v>
      </c>
      <c r="C177" s="53" t="s">
        <v>90</v>
      </c>
      <c r="D177" s="53" t="s">
        <v>90</v>
      </c>
      <c r="E177" s="53" t="s">
        <v>90</v>
      </c>
      <c r="F177" s="53" t="s">
        <v>90</v>
      </c>
      <c r="G177" s="53" t="s">
        <v>90</v>
      </c>
      <c r="H177" s="53" t="s">
        <v>90</v>
      </c>
      <c r="I177" s="53" t="s">
        <v>90</v>
      </c>
      <c r="J177" s="53" t="s">
        <v>90</v>
      </c>
      <c r="K177" s="53" t="s">
        <v>90</v>
      </c>
      <c r="L177" s="53"/>
      <c r="M177" s="53" t="s">
        <v>90</v>
      </c>
    </row>
    <row r="178" spans="1:13" ht="15.75" x14ac:dyDescent="0.25">
      <c r="A178" s="71">
        <v>89</v>
      </c>
      <c r="B178" s="53" t="s">
        <v>115</v>
      </c>
      <c r="C178" s="53" t="s">
        <v>90</v>
      </c>
      <c r="D178" s="53" t="s">
        <v>90</v>
      </c>
      <c r="E178" s="53" t="s">
        <v>90</v>
      </c>
      <c r="F178" s="53" t="s">
        <v>90</v>
      </c>
      <c r="G178" s="53" t="s">
        <v>90</v>
      </c>
      <c r="H178" s="53"/>
      <c r="I178" s="53" t="s">
        <v>90</v>
      </c>
      <c r="J178" s="53" t="s">
        <v>90</v>
      </c>
      <c r="K178" s="53"/>
      <c r="L178" s="53"/>
      <c r="M178" s="53" t="s">
        <v>90</v>
      </c>
    </row>
    <row r="179" spans="1:13" ht="15.75" x14ac:dyDescent="0.25">
      <c r="A179" s="72"/>
      <c r="B179" s="53" t="s">
        <v>116</v>
      </c>
      <c r="C179" s="53" t="s">
        <v>90</v>
      </c>
      <c r="D179" s="53" t="s">
        <v>90</v>
      </c>
      <c r="E179" s="53" t="s">
        <v>90</v>
      </c>
      <c r="F179" s="53" t="s">
        <v>90</v>
      </c>
      <c r="G179" s="53" t="s">
        <v>90</v>
      </c>
      <c r="H179" s="53"/>
      <c r="I179" s="53" t="s">
        <v>90</v>
      </c>
      <c r="J179" s="53" t="s">
        <v>90</v>
      </c>
      <c r="K179" s="53" t="s">
        <v>90</v>
      </c>
      <c r="L179" s="53"/>
      <c r="M179" s="53" t="s">
        <v>90</v>
      </c>
    </row>
    <row r="180" spans="1:13" ht="15.75" x14ac:dyDescent="0.25">
      <c r="A180" s="71">
        <v>90</v>
      </c>
      <c r="B180" s="53" t="s">
        <v>115</v>
      </c>
      <c r="C180" s="53" t="s">
        <v>90</v>
      </c>
      <c r="D180" s="53" t="s">
        <v>90</v>
      </c>
      <c r="E180" s="53" t="s">
        <v>90</v>
      </c>
      <c r="F180" s="53" t="s">
        <v>90</v>
      </c>
      <c r="G180" s="53" t="s">
        <v>90</v>
      </c>
      <c r="H180" s="53" t="s">
        <v>90</v>
      </c>
      <c r="I180" s="53" t="s">
        <v>90</v>
      </c>
      <c r="J180" s="53" t="s">
        <v>90</v>
      </c>
      <c r="K180" s="53"/>
      <c r="L180" s="53"/>
      <c r="M180" s="53" t="s">
        <v>90</v>
      </c>
    </row>
    <row r="181" spans="1:13" ht="15.75" x14ac:dyDescent="0.25">
      <c r="A181" s="72"/>
      <c r="B181" s="53" t="s">
        <v>116</v>
      </c>
      <c r="C181" s="53" t="s">
        <v>90</v>
      </c>
      <c r="D181" s="53" t="s">
        <v>90</v>
      </c>
      <c r="E181" s="53" t="s">
        <v>90</v>
      </c>
      <c r="F181" s="53" t="s">
        <v>90</v>
      </c>
      <c r="G181" s="53" t="s">
        <v>90</v>
      </c>
      <c r="H181" s="53" t="s">
        <v>90</v>
      </c>
      <c r="I181" s="53" t="s">
        <v>90</v>
      </c>
      <c r="J181" s="53" t="s">
        <v>90</v>
      </c>
      <c r="K181" s="53" t="s">
        <v>90</v>
      </c>
      <c r="L181" s="53"/>
      <c r="M181" s="53" t="s">
        <v>90</v>
      </c>
    </row>
    <row r="182" spans="1:13" ht="15.75" x14ac:dyDescent="0.25">
      <c r="A182" s="71">
        <v>91</v>
      </c>
      <c r="B182" s="53" t="s">
        <v>115</v>
      </c>
      <c r="C182" s="53" t="s">
        <v>90</v>
      </c>
      <c r="D182" s="53" t="s">
        <v>90</v>
      </c>
      <c r="E182" s="53" t="s">
        <v>90</v>
      </c>
      <c r="F182" s="53" t="s">
        <v>90</v>
      </c>
      <c r="G182" s="53" t="s">
        <v>90</v>
      </c>
      <c r="H182" s="53"/>
      <c r="I182" s="53" t="s">
        <v>90</v>
      </c>
      <c r="J182" s="53" t="s">
        <v>90</v>
      </c>
      <c r="K182" s="53"/>
      <c r="L182" s="53"/>
      <c r="M182" s="53" t="s">
        <v>90</v>
      </c>
    </row>
    <row r="183" spans="1:13" ht="15.75" x14ac:dyDescent="0.25">
      <c r="A183" s="72"/>
      <c r="B183" s="53" t="s">
        <v>116</v>
      </c>
      <c r="C183" s="53" t="s">
        <v>90</v>
      </c>
      <c r="D183" s="53" t="s">
        <v>90</v>
      </c>
      <c r="E183" s="53" t="s">
        <v>90</v>
      </c>
      <c r="F183" s="53" t="s">
        <v>90</v>
      </c>
      <c r="G183" s="53" t="s">
        <v>90</v>
      </c>
      <c r="H183" s="53"/>
      <c r="I183" s="53" t="s">
        <v>90</v>
      </c>
      <c r="J183" s="53" t="s">
        <v>90</v>
      </c>
      <c r="K183" s="53" t="s">
        <v>90</v>
      </c>
      <c r="L183" s="53"/>
      <c r="M183" s="53" t="s">
        <v>90</v>
      </c>
    </row>
    <row r="184" spans="1:13" ht="15.75" x14ac:dyDescent="0.25">
      <c r="A184" s="71">
        <v>92</v>
      </c>
      <c r="B184" s="53" t="s">
        <v>115</v>
      </c>
      <c r="C184" s="53" t="s">
        <v>90</v>
      </c>
      <c r="D184" s="53" t="s">
        <v>90</v>
      </c>
      <c r="E184" s="53" t="s">
        <v>90</v>
      </c>
      <c r="F184" s="53" t="s">
        <v>90</v>
      </c>
      <c r="G184" s="53" t="s">
        <v>90</v>
      </c>
      <c r="H184" s="53" t="s">
        <v>90</v>
      </c>
      <c r="I184" s="53" t="s">
        <v>90</v>
      </c>
      <c r="J184" s="53" t="s">
        <v>90</v>
      </c>
      <c r="K184" s="53"/>
      <c r="L184" s="53"/>
      <c r="M184" s="53" t="s">
        <v>90</v>
      </c>
    </row>
    <row r="185" spans="1:13" ht="15.75" x14ac:dyDescent="0.25">
      <c r="A185" s="72"/>
      <c r="B185" s="53" t="s">
        <v>116</v>
      </c>
      <c r="C185" s="53" t="s">
        <v>90</v>
      </c>
      <c r="D185" s="53" t="s">
        <v>90</v>
      </c>
      <c r="E185" s="53" t="s">
        <v>90</v>
      </c>
      <c r="F185" s="53" t="s">
        <v>90</v>
      </c>
      <c r="G185" s="53" t="s">
        <v>90</v>
      </c>
      <c r="H185" s="53" t="s">
        <v>90</v>
      </c>
      <c r="I185" s="53" t="s">
        <v>90</v>
      </c>
      <c r="J185" s="53" t="s">
        <v>90</v>
      </c>
      <c r="K185" s="53" t="s">
        <v>90</v>
      </c>
      <c r="L185" s="53"/>
      <c r="M185" s="53" t="s">
        <v>90</v>
      </c>
    </row>
    <row r="186" spans="1:13" ht="15.75" x14ac:dyDescent="0.25">
      <c r="A186" s="71">
        <v>93</v>
      </c>
      <c r="B186" s="53" t="s">
        <v>115</v>
      </c>
      <c r="C186" s="53" t="s">
        <v>90</v>
      </c>
      <c r="D186" s="53" t="s">
        <v>90</v>
      </c>
      <c r="E186" s="53" t="s">
        <v>90</v>
      </c>
      <c r="F186" s="53" t="s">
        <v>90</v>
      </c>
      <c r="G186" s="53" t="s">
        <v>90</v>
      </c>
      <c r="H186" s="53"/>
      <c r="I186" s="53" t="s">
        <v>90</v>
      </c>
      <c r="J186" s="53" t="s">
        <v>90</v>
      </c>
      <c r="K186" s="53"/>
      <c r="L186" s="53"/>
      <c r="M186" s="53" t="s">
        <v>90</v>
      </c>
    </row>
    <row r="187" spans="1:13" ht="15.75" x14ac:dyDescent="0.25">
      <c r="A187" s="72"/>
      <c r="B187" s="53" t="s">
        <v>116</v>
      </c>
      <c r="C187" s="53" t="s">
        <v>90</v>
      </c>
      <c r="D187" s="53" t="s">
        <v>90</v>
      </c>
      <c r="E187" s="53" t="s">
        <v>90</v>
      </c>
      <c r="F187" s="53" t="s">
        <v>90</v>
      </c>
      <c r="G187" s="53" t="s">
        <v>90</v>
      </c>
      <c r="H187" s="53"/>
      <c r="I187" s="53" t="s">
        <v>90</v>
      </c>
      <c r="J187" s="53" t="s">
        <v>90</v>
      </c>
      <c r="K187" s="53" t="s">
        <v>90</v>
      </c>
      <c r="L187" s="53"/>
      <c r="M187" s="53" t="s">
        <v>90</v>
      </c>
    </row>
    <row r="188" spans="1:13" ht="15.75" x14ac:dyDescent="0.25">
      <c r="A188" s="71">
        <v>94</v>
      </c>
      <c r="B188" s="53" t="s">
        <v>115</v>
      </c>
      <c r="C188" s="53" t="s">
        <v>90</v>
      </c>
      <c r="D188" s="53" t="s">
        <v>90</v>
      </c>
      <c r="E188" s="53" t="s">
        <v>90</v>
      </c>
      <c r="F188" s="53" t="s">
        <v>90</v>
      </c>
      <c r="G188" s="53" t="s">
        <v>90</v>
      </c>
      <c r="H188" s="53" t="s">
        <v>90</v>
      </c>
      <c r="I188" s="53" t="s">
        <v>90</v>
      </c>
      <c r="J188" s="53" t="s">
        <v>90</v>
      </c>
      <c r="K188" s="53"/>
      <c r="L188" s="53"/>
      <c r="M188" s="53" t="s">
        <v>90</v>
      </c>
    </row>
    <row r="189" spans="1:13" ht="15.75" x14ac:dyDescent="0.25">
      <c r="A189" s="72"/>
      <c r="B189" s="53" t="s">
        <v>116</v>
      </c>
      <c r="C189" s="53" t="s">
        <v>90</v>
      </c>
      <c r="D189" s="53" t="s">
        <v>90</v>
      </c>
      <c r="E189" s="53" t="s">
        <v>90</v>
      </c>
      <c r="F189" s="53" t="s">
        <v>90</v>
      </c>
      <c r="G189" s="53" t="s">
        <v>90</v>
      </c>
      <c r="H189" s="53" t="s">
        <v>90</v>
      </c>
      <c r="I189" s="53" t="s">
        <v>90</v>
      </c>
      <c r="J189" s="53" t="s">
        <v>90</v>
      </c>
      <c r="K189" s="53" t="s">
        <v>90</v>
      </c>
      <c r="L189" s="53"/>
      <c r="M189" s="53" t="s">
        <v>90</v>
      </c>
    </row>
    <row r="190" spans="1:13" ht="15.75" x14ac:dyDescent="0.25">
      <c r="A190" s="71">
        <v>95</v>
      </c>
      <c r="B190" s="53" t="s">
        <v>115</v>
      </c>
      <c r="C190" s="53" t="s">
        <v>90</v>
      </c>
      <c r="D190" s="53" t="s">
        <v>90</v>
      </c>
      <c r="E190" s="53" t="s">
        <v>90</v>
      </c>
      <c r="F190" s="53" t="s">
        <v>90</v>
      </c>
      <c r="G190" s="53" t="s">
        <v>90</v>
      </c>
      <c r="H190" s="53"/>
      <c r="I190" s="53" t="s">
        <v>90</v>
      </c>
      <c r="J190" s="53" t="s">
        <v>90</v>
      </c>
      <c r="K190" s="53"/>
      <c r="L190" s="53" t="s">
        <v>90</v>
      </c>
      <c r="M190" s="53" t="s">
        <v>90</v>
      </c>
    </row>
    <row r="191" spans="1:13" ht="15.75" x14ac:dyDescent="0.25">
      <c r="A191" s="72"/>
      <c r="B191" s="53" t="s">
        <v>116</v>
      </c>
      <c r="C191" s="53" t="s">
        <v>90</v>
      </c>
      <c r="D191" s="53" t="s">
        <v>90</v>
      </c>
      <c r="E191" s="53" t="s">
        <v>90</v>
      </c>
      <c r="F191" s="53" t="s">
        <v>90</v>
      </c>
      <c r="G191" s="53" t="s">
        <v>90</v>
      </c>
      <c r="H191" s="53"/>
      <c r="I191" s="53" t="s">
        <v>90</v>
      </c>
      <c r="J191" s="53" t="s">
        <v>90</v>
      </c>
      <c r="K191" s="53" t="s">
        <v>90</v>
      </c>
      <c r="L191" s="53" t="s">
        <v>90</v>
      </c>
      <c r="M191" s="53" t="s">
        <v>90</v>
      </c>
    </row>
    <row r="192" spans="1:13" ht="15.75" x14ac:dyDescent="0.25">
      <c r="A192" s="71">
        <v>96</v>
      </c>
      <c r="B192" s="53" t="s">
        <v>115</v>
      </c>
      <c r="C192" s="53" t="s">
        <v>90</v>
      </c>
      <c r="D192" s="53" t="s">
        <v>90</v>
      </c>
      <c r="E192" s="53" t="s">
        <v>90</v>
      </c>
      <c r="F192" s="53" t="s">
        <v>90</v>
      </c>
      <c r="G192" s="53" t="s">
        <v>90</v>
      </c>
      <c r="H192" s="53" t="s">
        <v>90</v>
      </c>
      <c r="I192" s="53" t="s">
        <v>90</v>
      </c>
      <c r="J192" s="53" t="s">
        <v>90</v>
      </c>
      <c r="K192" s="53"/>
      <c r="L192" s="53"/>
      <c r="M192" s="53" t="s">
        <v>90</v>
      </c>
    </row>
    <row r="193" spans="1:13" ht="15.75" x14ac:dyDescent="0.25">
      <c r="A193" s="72"/>
      <c r="B193" s="53" t="s">
        <v>116</v>
      </c>
      <c r="C193" s="53" t="s">
        <v>90</v>
      </c>
      <c r="D193" s="53" t="s">
        <v>90</v>
      </c>
      <c r="E193" s="53" t="s">
        <v>90</v>
      </c>
      <c r="F193" s="53" t="s">
        <v>90</v>
      </c>
      <c r="G193" s="53" t="s">
        <v>90</v>
      </c>
      <c r="H193" s="53" t="s">
        <v>90</v>
      </c>
      <c r="I193" s="53" t="s">
        <v>90</v>
      </c>
      <c r="J193" s="53" t="s">
        <v>90</v>
      </c>
      <c r="K193" s="53" t="s">
        <v>90</v>
      </c>
      <c r="L193" s="53"/>
      <c r="M193" s="53" t="s">
        <v>90</v>
      </c>
    </row>
    <row r="194" spans="1:13" ht="15.75" x14ac:dyDescent="0.25">
      <c r="A194" s="71">
        <v>97</v>
      </c>
      <c r="B194" s="53" t="s">
        <v>115</v>
      </c>
      <c r="C194" s="53" t="s">
        <v>90</v>
      </c>
      <c r="D194" s="53" t="s">
        <v>90</v>
      </c>
      <c r="E194" s="53" t="s">
        <v>90</v>
      </c>
      <c r="F194" s="53" t="s">
        <v>90</v>
      </c>
      <c r="G194" s="53" t="s">
        <v>90</v>
      </c>
      <c r="H194" s="53"/>
      <c r="I194" s="53" t="s">
        <v>90</v>
      </c>
      <c r="J194" s="53" t="s">
        <v>90</v>
      </c>
      <c r="K194" s="53"/>
      <c r="L194" s="53"/>
      <c r="M194" s="53" t="s">
        <v>90</v>
      </c>
    </row>
    <row r="195" spans="1:13" ht="15.75" x14ac:dyDescent="0.25">
      <c r="A195" s="72"/>
      <c r="B195" s="53" t="s">
        <v>116</v>
      </c>
      <c r="C195" s="53" t="s">
        <v>90</v>
      </c>
      <c r="D195" s="53" t="s">
        <v>90</v>
      </c>
      <c r="E195" s="53" t="s">
        <v>90</v>
      </c>
      <c r="F195" s="53" t="s">
        <v>90</v>
      </c>
      <c r="G195" s="53" t="s">
        <v>90</v>
      </c>
      <c r="H195" s="53"/>
      <c r="I195" s="53" t="s">
        <v>90</v>
      </c>
      <c r="J195" s="53" t="s">
        <v>90</v>
      </c>
      <c r="K195" s="53" t="s">
        <v>90</v>
      </c>
      <c r="L195" s="53"/>
      <c r="M195" s="53" t="s">
        <v>90</v>
      </c>
    </row>
    <row r="196" spans="1:13" ht="15.75" x14ac:dyDescent="0.25">
      <c r="A196" s="71">
        <v>98</v>
      </c>
      <c r="B196" s="53" t="s">
        <v>115</v>
      </c>
      <c r="C196" s="53" t="s">
        <v>90</v>
      </c>
      <c r="D196" s="53" t="s">
        <v>90</v>
      </c>
      <c r="E196" s="53" t="s">
        <v>90</v>
      </c>
      <c r="F196" s="53" t="s">
        <v>90</v>
      </c>
      <c r="G196" s="53" t="s">
        <v>90</v>
      </c>
      <c r="H196" s="53" t="s">
        <v>90</v>
      </c>
      <c r="I196" s="53" t="s">
        <v>90</v>
      </c>
      <c r="J196" s="53" t="s">
        <v>90</v>
      </c>
      <c r="K196" s="53"/>
      <c r="L196" s="53"/>
      <c r="M196" s="53" t="s">
        <v>90</v>
      </c>
    </row>
    <row r="197" spans="1:13" ht="15.75" x14ac:dyDescent="0.25">
      <c r="A197" s="72"/>
      <c r="B197" s="53" t="s">
        <v>116</v>
      </c>
      <c r="C197" s="53" t="s">
        <v>90</v>
      </c>
      <c r="D197" s="53" t="s">
        <v>90</v>
      </c>
      <c r="E197" s="53" t="s">
        <v>90</v>
      </c>
      <c r="F197" s="53" t="s">
        <v>90</v>
      </c>
      <c r="G197" s="53" t="s">
        <v>90</v>
      </c>
      <c r="H197" s="53" t="s">
        <v>90</v>
      </c>
      <c r="I197" s="53" t="s">
        <v>90</v>
      </c>
      <c r="J197" s="53" t="s">
        <v>90</v>
      </c>
      <c r="K197" s="53" t="s">
        <v>90</v>
      </c>
      <c r="L197" s="53"/>
      <c r="M197" s="53" t="s">
        <v>90</v>
      </c>
    </row>
    <row r="198" spans="1:13" ht="15.75" x14ac:dyDescent="0.25">
      <c r="A198" s="71">
        <v>99</v>
      </c>
      <c r="B198" s="53" t="s">
        <v>115</v>
      </c>
      <c r="C198" s="53" t="s">
        <v>90</v>
      </c>
      <c r="D198" s="53" t="s">
        <v>90</v>
      </c>
      <c r="E198" s="53" t="s">
        <v>90</v>
      </c>
      <c r="F198" s="53" t="s">
        <v>90</v>
      </c>
      <c r="G198" s="53" t="s">
        <v>90</v>
      </c>
      <c r="H198" s="53"/>
      <c r="I198" s="53" t="s">
        <v>90</v>
      </c>
      <c r="J198" s="53" t="s">
        <v>90</v>
      </c>
      <c r="K198" s="53"/>
      <c r="L198" s="53"/>
      <c r="M198" s="53" t="s">
        <v>90</v>
      </c>
    </row>
    <row r="199" spans="1:13" ht="15.75" x14ac:dyDescent="0.25">
      <c r="A199" s="72"/>
      <c r="B199" s="53" t="s">
        <v>116</v>
      </c>
      <c r="C199" s="53" t="s">
        <v>90</v>
      </c>
      <c r="D199" s="53" t="s">
        <v>90</v>
      </c>
      <c r="E199" s="53" t="s">
        <v>90</v>
      </c>
      <c r="F199" s="53" t="s">
        <v>90</v>
      </c>
      <c r="G199" s="53" t="s">
        <v>90</v>
      </c>
      <c r="H199" s="53"/>
      <c r="I199" s="53" t="s">
        <v>90</v>
      </c>
      <c r="J199" s="53" t="s">
        <v>90</v>
      </c>
      <c r="K199" s="53" t="s">
        <v>90</v>
      </c>
      <c r="L199" s="53"/>
      <c r="M199" s="53" t="s">
        <v>90</v>
      </c>
    </row>
  </sheetData>
  <mergeCells count="151">
    <mergeCell ref="A3:D3"/>
    <mergeCell ref="A196:A197"/>
    <mergeCell ref="A198:A199"/>
    <mergeCell ref="A186:A187"/>
    <mergeCell ref="A188:A189"/>
    <mergeCell ref="A190:A191"/>
    <mergeCell ref="A192:A193"/>
    <mergeCell ref="A194:A195"/>
    <mergeCell ref="A176:A177"/>
    <mergeCell ref="A178:A179"/>
    <mergeCell ref="A180:A181"/>
    <mergeCell ref="A182:A183"/>
    <mergeCell ref="A184:A185"/>
    <mergeCell ref="A166:A167"/>
    <mergeCell ref="A168:A169"/>
    <mergeCell ref="A170:A171"/>
    <mergeCell ref="A172:A173"/>
    <mergeCell ref="A174:A175"/>
    <mergeCell ref="A156:A157"/>
    <mergeCell ref="A158:A159"/>
    <mergeCell ref="A160:A161"/>
    <mergeCell ref="A162:A163"/>
    <mergeCell ref="A164:A165"/>
    <mergeCell ref="A146:A147"/>
    <mergeCell ref="A148:A149"/>
    <mergeCell ref="A150:A151"/>
    <mergeCell ref="A152:A153"/>
    <mergeCell ref="A154:A155"/>
    <mergeCell ref="A136:A137"/>
    <mergeCell ref="A138:A139"/>
    <mergeCell ref="A140:A141"/>
    <mergeCell ref="A142:A143"/>
    <mergeCell ref="A144:A145"/>
    <mergeCell ref="A126:A127"/>
    <mergeCell ref="A128:A129"/>
    <mergeCell ref="A130:A131"/>
    <mergeCell ref="A132:A133"/>
    <mergeCell ref="A134:A135"/>
    <mergeCell ref="A116:A117"/>
    <mergeCell ref="A118:A119"/>
    <mergeCell ref="A120:A121"/>
    <mergeCell ref="A122:A123"/>
    <mergeCell ref="A124:A125"/>
    <mergeCell ref="A106:A107"/>
    <mergeCell ref="A108:A109"/>
    <mergeCell ref="A110:A111"/>
    <mergeCell ref="A112:A113"/>
    <mergeCell ref="A114:A115"/>
    <mergeCell ref="A96:A97"/>
    <mergeCell ref="A98:A99"/>
    <mergeCell ref="A100:A101"/>
    <mergeCell ref="A102:A103"/>
    <mergeCell ref="A104:A105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:M6"/>
    <mergeCell ref="A7:M7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G20:H20"/>
    <mergeCell ref="G22:H22"/>
    <mergeCell ref="G23:H23"/>
    <mergeCell ref="G19:H19"/>
    <mergeCell ref="A27:B27"/>
    <mergeCell ref="A28:B28"/>
    <mergeCell ref="A29:B29"/>
    <mergeCell ref="A11:B11"/>
    <mergeCell ref="A66:A67"/>
    <mergeCell ref="A68:A69"/>
    <mergeCell ref="A70:A71"/>
    <mergeCell ref="A72:A73"/>
    <mergeCell ref="A74:A75"/>
    <mergeCell ref="G24:H24"/>
    <mergeCell ref="A44:A45"/>
    <mergeCell ref="A35:B35"/>
    <mergeCell ref="A33:M33"/>
    <mergeCell ref="G25:H25"/>
    <mergeCell ref="G26:H26"/>
    <mergeCell ref="G27:H27"/>
    <mergeCell ref="G28:H28"/>
    <mergeCell ref="G29:H29"/>
    <mergeCell ref="G30:H30"/>
    <mergeCell ref="G31:H31"/>
    <mergeCell ref="G11:H11"/>
    <mergeCell ref="G12:H12"/>
    <mergeCell ref="G13:H13"/>
    <mergeCell ref="G14:H14"/>
    <mergeCell ref="G15:H15"/>
    <mergeCell ref="G16:H16"/>
    <mergeCell ref="G17:H17"/>
    <mergeCell ref="G18:H18"/>
    <mergeCell ref="A9:M9"/>
    <mergeCell ref="A12:B12"/>
    <mergeCell ref="A13:B13"/>
    <mergeCell ref="A14:B14"/>
    <mergeCell ref="A15:B15"/>
    <mergeCell ref="A16:B16"/>
    <mergeCell ref="A17:B17"/>
    <mergeCell ref="A18:B18"/>
    <mergeCell ref="C11:F11"/>
    <mergeCell ref="C12:F12"/>
    <mergeCell ref="C13:F13"/>
    <mergeCell ref="C14:F14"/>
    <mergeCell ref="C15:F15"/>
    <mergeCell ref="C16:F16"/>
    <mergeCell ref="C17:F17"/>
    <mergeCell ref="C18:F18"/>
    <mergeCell ref="A1:E1"/>
    <mergeCell ref="A2:E2"/>
    <mergeCell ref="A4:E4"/>
    <mergeCell ref="A30:B30"/>
    <mergeCell ref="A31:B31"/>
    <mergeCell ref="C19:F19"/>
    <mergeCell ref="C20:F20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A20:B20"/>
    <mergeCell ref="A22:B22"/>
    <mergeCell ref="A23:B23"/>
    <mergeCell ref="A24:B24"/>
    <mergeCell ref="A25:B25"/>
    <mergeCell ref="A26:B26"/>
    <mergeCell ref="A19:B19"/>
  </mergeCells>
  <pageMargins left="0.7" right="0.7" top="0.75" bottom="0.75" header="0.3" footer="0.3"/>
  <pageSetup paperSize="9" scale="2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профосмотр</vt:lpstr>
      <vt:lpstr>профосмотр (2)</vt:lpstr>
      <vt:lpstr>диспансеризация</vt:lpstr>
      <vt:lpstr>Лист2</vt:lpstr>
      <vt:lpstr>Лист1 (2)</vt:lpstr>
      <vt:lpstr>Лист3</vt:lpstr>
      <vt:lpstr>Лист5</vt:lpstr>
      <vt:lpstr>Приложение_№15</vt:lpstr>
      <vt:lpstr>Приложение_№15!Область_печати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USERS</cp:lastModifiedBy>
  <cp:lastPrinted>2026-01-17T13:58:29Z</cp:lastPrinted>
  <dcterms:created xsi:type="dcterms:W3CDTF">2025-10-17T11:28:53Z</dcterms:created>
  <dcterms:modified xsi:type="dcterms:W3CDTF">2026-03-10T11:21:53Z</dcterms:modified>
</cp:coreProperties>
</file>